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40\Desktop\PE 32-2023 - APOIO\"/>
    </mc:Choice>
  </mc:AlternateContent>
  <bookViews>
    <workbookView xWindow="0" yWindow="0" windowWidth="20490" windowHeight="7620" tabRatio="838" firstSheet="4" activeTab="7"/>
  </bookViews>
  <sheets>
    <sheet name="Redator P." sheetId="1" r:id="rId1"/>
    <sheet name="Repórter F." sheetId="2" r:id="rId2"/>
    <sheet name="Jornalista P." sheetId="3" r:id="rId3"/>
    <sheet name="Jornalista S." sheetId="4" r:id="rId4"/>
    <sheet name="An. Mídias Sociais" sheetId="5" r:id="rId5"/>
    <sheet name="Designer Gráfico" sheetId="6" r:id="rId6"/>
    <sheet name="Engenheiro E." sheetId="7" r:id="rId7"/>
    <sheet name="Engenheiro C." sheetId="8" r:id="rId8"/>
    <sheet name="Aux. Financeiro" sheetId="9" r:id="rId9"/>
    <sheet name="Aux. de RH" sheetId="10" r:id="rId10"/>
    <sheet name="Designer Educ." sheetId="11" r:id="rId11"/>
    <sheet name="Revisor de Texto" sheetId="12" r:id="rId12"/>
    <sheet name="Pedagogo" sheetId="13" r:id="rId13"/>
    <sheet name="Arquivista" sheetId="14" r:id="rId14"/>
    <sheet name="Aux. Admininistrativo" sheetId="15" r:id="rId15"/>
    <sheet name="Cientista Dados" sheetId="19" r:id="rId16"/>
    <sheet name="Adm. Seg. Inform." sheetId="20" r:id="rId17"/>
    <sheet name="Téc. Seg. Inform." sheetId="21" r:id="rId18"/>
    <sheet name="Téc. Sonorização" sheetId="22" r:id="rId19"/>
    <sheet name="Téc. Ed. Imag. e Videos" sheetId="23" r:id="rId20"/>
    <sheet name="Almoxarife" sheetId="28" r:id="rId21"/>
    <sheet name="Garçom" sheetId="29" r:id="rId22"/>
    <sheet name="Telefonista" sheetId="30" r:id="rId23"/>
    <sheet name="Téc. Mont. Edi. Fin. Mídia" sheetId="31" r:id="rId24"/>
    <sheet name="Recepcionista" sheetId="32" r:id="rId25"/>
    <sheet name="EPI" sheetId="33" r:id="rId26"/>
    <sheet name="Uniformes e Materiais " sheetId="27" r:id="rId27"/>
    <sheet name="Resumo" sheetId="24" r:id="rId28"/>
    <sheet name="Planilha2" sheetId="26" state="hidden" r:id="rId2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" i="2" l="1"/>
  <c r="J102" i="2"/>
  <c r="J68" i="1"/>
  <c r="J71" i="1"/>
  <c r="C16" i="27" l="1"/>
  <c r="C62" i="27"/>
  <c r="C61" i="27"/>
  <c r="C60" i="27"/>
  <c r="C50" i="27"/>
  <c r="C38" i="27"/>
  <c r="C26" i="27"/>
  <c r="C15" i="27"/>
  <c r="C4" i="27"/>
  <c r="C52" i="27"/>
  <c r="C49" i="27"/>
  <c r="C48" i="27"/>
  <c r="C41" i="27"/>
  <c r="C40" i="27"/>
  <c r="C25" i="27"/>
  <c r="C37" i="27"/>
  <c r="C36" i="27"/>
  <c r="C28" i="27"/>
  <c r="C5" i="27"/>
  <c r="C24" i="27"/>
  <c r="C17" i="27"/>
  <c r="C7" i="27"/>
  <c r="C3" i="27"/>
  <c r="H38" i="24" l="1"/>
  <c r="H37" i="24"/>
  <c r="H22" i="33"/>
  <c r="D10" i="33"/>
  <c r="F10" i="33" s="1"/>
  <c r="D9" i="33"/>
  <c r="F9" i="33" s="1"/>
  <c r="D8" i="33"/>
  <c r="F8" i="33" s="1"/>
  <c r="D7" i="33"/>
  <c r="F7" i="33" s="1"/>
  <c r="D6" i="33"/>
  <c r="F6" i="33" s="1"/>
  <c r="D5" i="33"/>
  <c r="F5" i="33" s="1"/>
  <c r="D4" i="33"/>
  <c r="F4" i="33" s="1"/>
  <c r="F11" i="33" l="1"/>
  <c r="I19" i="33" l="1"/>
  <c r="D62" i="27"/>
  <c r="D48" i="27"/>
  <c r="D36" i="27"/>
  <c r="D24" i="27"/>
  <c r="D17" i="27"/>
  <c r="D61" i="27"/>
  <c r="D60" i="27"/>
  <c r="D53" i="27"/>
  <c r="D52" i="27"/>
  <c r="D51" i="27"/>
  <c r="D50" i="27"/>
  <c r="D49" i="27"/>
  <c r="D37" i="27"/>
  <c r="D25" i="27"/>
  <c r="D5" i="27"/>
  <c r="D41" i="27"/>
  <c r="D40" i="27"/>
  <c r="D39" i="27"/>
  <c r="D38" i="27"/>
  <c r="D29" i="27"/>
  <c r="D28" i="27"/>
  <c r="D27" i="27"/>
  <c r="D26" i="27"/>
  <c r="D16" i="27"/>
  <c r="D15" i="27"/>
  <c r="D63" i="27" l="1"/>
  <c r="D64" i="27" s="1"/>
  <c r="I20" i="33"/>
  <c r="I21" i="33" s="1"/>
  <c r="D54" i="27"/>
  <c r="D55" i="27" s="1"/>
  <c r="J88" i="22" s="1"/>
  <c r="D42" i="27"/>
  <c r="D43" i="27" s="1"/>
  <c r="J88" i="32" s="1"/>
  <c r="J92" i="32" s="1"/>
  <c r="J115" i="32" s="1"/>
  <c r="D18" i="27"/>
  <c r="D19" i="27" s="1"/>
  <c r="D30" i="27"/>
  <c r="D31" i="27" s="1"/>
  <c r="F30" i="24"/>
  <c r="H14" i="32"/>
  <c r="J18" i="32" s="1"/>
  <c r="C117" i="32"/>
  <c r="C115" i="32"/>
  <c r="C114" i="32"/>
  <c r="C113" i="32"/>
  <c r="C112" i="32"/>
  <c r="C111" i="32"/>
  <c r="I101" i="32"/>
  <c r="I80" i="32"/>
  <c r="I71" i="32"/>
  <c r="I69" i="32"/>
  <c r="I66" i="32"/>
  <c r="J54" i="32"/>
  <c r="J51" i="32"/>
  <c r="J48" i="32"/>
  <c r="I45" i="32"/>
  <c r="I32" i="32"/>
  <c r="I30" i="32"/>
  <c r="I29" i="32"/>
  <c r="I28" i="32"/>
  <c r="I31" i="32" l="1"/>
  <c r="I83" i="32"/>
  <c r="I70" i="32"/>
  <c r="I22" i="33"/>
  <c r="J88" i="7"/>
  <c r="J88" i="8"/>
  <c r="J92" i="8" s="1"/>
  <c r="J115" i="8" s="1"/>
  <c r="J88" i="3"/>
  <c r="J92" i="3" s="1"/>
  <c r="J115" i="3" s="1"/>
  <c r="J88" i="4"/>
  <c r="J92" i="4" s="1"/>
  <c r="J115" i="4" s="1"/>
  <c r="J88" i="1"/>
  <c r="J88" i="2"/>
  <c r="J92" i="2" s="1"/>
  <c r="J115" i="2" s="1"/>
  <c r="J88" i="11"/>
  <c r="J92" i="11" s="1"/>
  <c r="J115" i="11" s="1"/>
  <c r="J88" i="12"/>
  <c r="J92" i="12" s="1"/>
  <c r="J115" i="12" s="1"/>
  <c r="J88" i="23"/>
  <c r="J92" i="23" s="1"/>
  <c r="J115" i="23" s="1"/>
  <c r="J88" i="5"/>
  <c r="J88" i="13"/>
  <c r="J88" i="28"/>
  <c r="J92" i="28" s="1"/>
  <c r="J115" i="28" s="1"/>
  <c r="J88" i="14"/>
  <c r="J88" i="6"/>
  <c r="J92" i="6" s="1"/>
  <c r="J115" i="6" s="1"/>
  <c r="J88" i="15"/>
  <c r="J92" i="15" s="1"/>
  <c r="J115" i="15" s="1"/>
  <c r="J88" i="31"/>
  <c r="J92" i="31" s="1"/>
  <c r="J115" i="31" s="1"/>
  <c r="J88" i="9"/>
  <c r="J88" i="10"/>
  <c r="J92" i="10" s="1"/>
  <c r="J115" i="10" s="1"/>
  <c r="J88" i="19"/>
  <c r="J92" i="19" s="1"/>
  <c r="J115" i="19" s="1"/>
  <c r="J88" i="20"/>
  <c r="J88" i="30"/>
  <c r="J92" i="30" s="1"/>
  <c r="J115" i="30" s="1"/>
  <c r="J88" i="21"/>
  <c r="J92" i="21" s="1"/>
  <c r="J115" i="21" s="1"/>
  <c r="J19" i="32"/>
  <c r="J20" i="32" s="1"/>
  <c r="J21" i="32" s="1"/>
  <c r="J22" i="32" s="1"/>
  <c r="J23" i="32" s="1"/>
  <c r="J49" i="32"/>
  <c r="J55" i="32" s="1"/>
  <c r="J61" i="32" s="1"/>
  <c r="H14" i="28"/>
  <c r="J18" i="28" s="1"/>
  <c r="H14" i="29"/>
  <c r="J18" i="29" s="1"/>
  <c r="H14" i="30"/>
  <c r="J18" i="30" s="1"/>
  <c r="H14" i="31"/>
  <c r="J18" i="31" s="1"/>
  <c r="C117" i="31"/>
  <c r="C115" i="31"/>
  <c r="C114" i="31"/>
  <c r="C113" i="31"/>
  <c r="C112" i="31"/>
  <c r="C111" i="31"/>
  <c r="I101" i="31"/>
  <c r="I71" i="31"/>
  <c r="I69" i="31"/>
  <c r="I66" i="31"/>
  <c r="J54" i="31"/>
  <c r="J51" i="31"/>
  <c r="J48" i="31"/>
  <c r="I45" i="31"/>
  <c r="I32" i="31"/>
  <c r="I30" i="31"/>
  <c r="I29" i="31"/>
  <c r="I28" i="31"/>
  <c r="C117" i="30"/>
  <c r="C115" i="30"/>
  <c r="C114" i="30"/>
  <c r="C113" i="30"/>
  <c r="C112" i="30"/>
  <c r="C111" i="30"/>
  <c r="I101" i="30"/>
  <c r="I80" i="30"/>
  <c r="I79" i="30"/>
  <c r="I71" i="30"/>
  <c r="I69" i="30"/>
  <c r="I66" i="30"/>
  <c r="J54" i="30"/>
  <c r="J51" i="30"/>
  <c r="J48" i="30"/>
  <c r="I45" i="30"/>
  <c r="I32" i="30"/>
  <c r="I30" i="30"/>
  <c r="I29" i="30"/>
  <c r="I28" i="30"/>
  <c r="I31" i="30" s="1"/>
  <c r="C117" i="29"/>
  <c r="C115" i="29"/>
  <c r="C114" i="29"/>
  <c r="C113" i="29"/>
  <c r="C112" i="29"/>
  <c r="C111" i="29"/>
  <c r="I101" i="29"/>
  <c r="I80" i="29"/>
  <c r="I79" i="29"/>
  <c r="I71" i="29"/>
  <c r="I69" i="29"/>
  <c r="I66" i="29"/>
  <c r="J54" i="29"/>
  <c r="J51" i="29"/>
  <c r="J48" i="29"/>
  <c r="I45" i="29"/>
  <c r="I32" i="29"/>
  <c r="I30" i="29"/>
  <c r="I29" i="29"/>
  <c r="I28" i="29"/>
  <c r="C117" i="28"/>
  <c r="C115" i="28"/>
  <c r="C114" i="28"/>
  <c r="C113" i="28"/>
  <c r="C112" i="28"/>
  <c r="C111" i="28"/>
  <c r="I101" i="28"/>
  <c r="I80" i="28"/>
  <c r="I79" i="28"/>
  <c r="I71" i="28"/>
  <c r="I69" i="28"/>
  <c r="I66" i="28"/>
  <c r="J54" i="28"/>
  <c r="J51" i="28"/>
  <c r="J48" i="28"/>
  <c r="I45" i="28"/>
  <c r="I32" i="28"/>
  <c r="I30" i="28"/>
  <c r="I29" i="28"/>
  <c r="I28" i="28"/>
  <c r="C117" i="23"/>
  <c r="C115" i="23"/>
  <c r="C114" i="23"/>
  <c r="C113" i="23"/>
  <c r="C112" i="23"/>
  <c r="C111" i="23"/>
  <c r="I101" i="23"/>
  <c r="I80" i="23"/>
  <c r="I79" i="23"/>
  <c r="I71" i="23"/>
  <c r="I69" i="23"/>
  <c r="I66" i="23"/>
  <c r="J54" i="23"/>
  <c r="J51" i="23"/>
  <c r="J48" i="23"/>
  <c r="I45" i="23"/>
  <c r="I32" i="23"/>
  <c r="I30" i="23"/>
  <c r="I29" i="23"/>
  <c r="I28" i="23"/>
  <c r="C117" i="22"/>
  <c r="C115" i="22"/>
  <c r="C114" i="22"/>
  <c r="C113" i="22"/>
  <c r="C112" i="22"/>
  <c r="C111" i="22"/>
  <c r="I101" i="22"/>
  <c r="J92" i="22"/>
  <c r="J115" i="22" s="1"/>
  <c r="I80" i="22"/>
  <c r="I79" i="22"/>
  <c r="I71" i="22"/>
  <c r="I69" i="22"/>
  <c r="I66" i="22"/>
  <c r="J54" i="22"/>
  <c r="J51" i="22"/>
  <c r="J48" i="22"/>
  <c r="I45" i="22"/>
  <c r="I32" i="22"/>
  <c r="I30" i="22"/>
  <c r="I29" i="22"/>
  <c r="I28" i="22"/>
  <c r="C117" i="21"/>
  <c r="C115" i="21"/>
  <c r="C114" i="21"/>
  <c r="C113" i="21"/>
  <c r="C112" i="21"/>
  <c r="C111" i="21"/>
  <c r="I101" i="21"/>
  <c r="I80" i="21"/>
  <c r="I79" i="21"/>
  <c r="I71" i="21"/>
  <c r="I69" i="21"/>
  <c r="I66" i="21"/>
  <c r="J54" i="21"/>
  <c r="J51" i="21"/>
  <c r="J48" i="21"/>
  <c r="I45" i="21"/>
  <c r="I83" i="21" s="1"/>
  <c r="I32" i="21"/>
  <c r="I30" i="21"/>
  <c r="I29" i="21"/>
  <c r="I28" i="21"/>
  <c r="C117" i="20"/>
  <c r="C115" i="20"/>
  <c r="C114" i="20"/>
  <c r="C113" i="20"/>
  <c r="C112" i="20"/>
  <c r="C111" i="20"/>
  <c r="I101" i="20"/>
  <c r="J92" i="20"/>
  <c r="J115" i="20" s="1"/>
  <c r="I80" i="20"/>
  <c r="I79" i="20"/>
  <c r="I71" i="20"/>
  <c r="I69" i="20"/>
  <c r="I66" i="20"/>
  <c r="J54" i="20"/>
  <c r="J51" i="20"/>
  <c r="J48" i="20"/>
  <c r="I45" i="20"/>
  <c r="I32" i="20"/>
  <c r="I30" i="20"/>
  <c r="I29" i="20"/>
  <c r="I28" i="20"/>
  <c r="C117" i="19"/>
  <c r="C115" i="19"/>
  <c r="C114" i="19"/>
  <c r="C113" i="19"/>
  <c r="C112" i="19"/>
  <c r="C111" i="19"/>
  <c r="I101" i="19"/>
  <c r="I80" i="19"/>
  <c r="I79" i="19"/>
  <c r="I71" i="19"/>
  <c r="I69" i="19"/>
  <c r="I66" i="19"/>
  <c r="J54" i="19"/>
  <c r="J51" i="19"/>
  <c r="J48" i="19"/>
  <c r="I45" i="19"/>
  <c r="I83" i="19" s="1"/>
  <c r="I30" i="19"/>
  <c r="I29" i="19"/>
  <c r="I28" i="19"/>
  <c r="C117" i="15"/>
  <c r="C115" i="15"/>
  <c r="C114" i="15"/>
  <c r="C113" i="15"/>
  <c r="C112" i="15"/>
  <c r="C111" i="15"/>
  <c r="I101" i="15"/>
  <c r="I80" i="15"/>
  <c r="I79" i="15"/>
  <c r="I71" i="15"/>
  <c r="I69" i="15"/>
  <c r="I66" i="15"/>
  <c r="J54" i="15"/>
  <c r="J51" i="15"/>
  <c r="J48" i="15"/>
  <c r="I45" i="15"/>
  <c r="I32" i="15"/>
  <c r="I30" i="15"/>
  <c r="I29" i="15"/>
  <c r="I28" i="15"/>
  <c r="C117" i="14"/>
  <c r="C115" i="14"/>
  <c r="C114" i="14"/>
  <c r="C113" i="14"/>
  <c r="C112" i="14"/>
  <c r="C111" i="14"/>
  <c r="I101" i="14"/>
  <c r="J92" i="14"/>
  <c r="J115" i="14" s="1"/>
  <c r="I80" i="14"/>
  <c r="I79" i="14"/>
  <c r="I71" i="14"/>
  <c r="I69" i="14"/>
  <c r="I66" i="14"/>
  <c r="J54" i="14"/>
  <c r="J51" i="14"/>
  <c r="J48" i="14"/>
  <c r="I45" i="14"/>
  <c r="I32" i="14"/>
  <c r="I30" i="14"/>
  <c r="I29" i="14"/>
  <c r="I28" i="14"/>
  <c r="C117" i="13"/>
  <c r="C115" i="13"/>
  <c r="C114" i="13"/>
  <c r="C113" i="13"/>
  <c r="C112" i="13"/>
  <c r="C111" i="13"/>
  <c r="I101" i="13"/>
  <c r="J92" i="13"/>
  <c r="J115" i="13" s="1"/>
  <c r="I80" i="13"/>
  <c r="I79" i="13"/>
  <c r="I71" i="13"/>
  <c r="I69" i="13"/>
  <c r="I66" i="13"/>
  <c r="J54" i="13"/>
  <c r="J51" i="13"/>
  <c r="J48" i="13"/>
  <c r="I45" i="13"/>
  <c r="I32" i="13"/>
  <c r="I30" i="13"/>
  <c r="I29" i="13"/>
  <c r="I28" i="13"/>
  <c r="C117" i="12"/>
  <c r="C115" i="12"/>
  <c r="C114" i="12"/>
  <c r="C113" i="12"/>
  <c r="C112" i="12"/>
  <c r="C111" i="12"/>
  <c r="I101" i="12"/>
  <c r="I80" i="12"/>
  <c r="I79" i="12"/>
  <c r="I71" i="12"/>
  <c r="I69" i="12"/>
  <c r="I66" i="12"/>
  <c r="J54" i="12"/>
  <c r="J51" i="12"/>
  <c r="J48" i="12"/>
  <c r="I45" i="12"/>
  <c r="I83" i="12" s="1"/>
  <c r="I30" i="12"/>
  <c r="I29" i="12"/>
  <c r="I28" i="12"/>
  <c r="C117" i="11"/>
  <c r="C115" i="11"/>
  <c r="C114" i="11"/>
  <c r="C113" i="11"/>
  <c r="C112" i="11"/>
  <c r="C111" i="11"/>
  <c r="I101" i="11"/>
  <c r="I80" i="11"/>
  <c r="I79" i="11"/>
  <c r="I71" i="11"/>
  <c r="I69" i="11"/>
  <c r="I66" i="11"/>
  <c r="J54" i="11"/>
  <c r="J51" i="11"/>
  <c r="J48" i="11"/>
  <c r="I45" i="11"/>
  <c r="I83" i="11" s="1"/>
  <c r="I32" i="11"/>
  <c r="I30" i="11"/>
  <c r="I29" i="11"/>
  <c r="I28" i="11"/>
  <c r="C117" i="10"/>
  <c r="C115" i="10"/>
  <c r="C114" i="10"/>
  <c r="C113" i="10"/>
  <c r="C112" i="10"/>
  <c r="C111" i="10"/>
  <c r="I101" i="10"/>
  <c r="I80" i="10"/>
  <c r="I79" i="10"/>
  <c r="I71" i="10"/>
  <c r="I69" i="10"/>
  <c r="I66" i="10"/>
  <c r="J54" i="10"/>
  <c r="J51" i="10"/>
  <c r="J48" i="10"/>
  <c r="I45" i="10"/>
  <c r="I83" i="10" s="1"/>
  <c r="I30" i="10"/>
  <c r="I29" i="10"/>
  <c r="I28" i="10"/>
  <c r="C117" i="9"/>
  <c r="C115" i="9"/>
  <c r="C114" i="9"/>
  <c r="C113" i="9"/>
  <c r="C112" i="9"/>
  <c r="C111" i="9"/>
  <c r="I101" i="9"/>
  <c r="J92" i="9"/>
  <c r="J115" i="9" s="1"/>
  <c r="I80" i="9"/>
  <c r="I79" i="9"/>
  <c r="I71" i="9"/>
  <c r="I69" i="9"/>
  <c r="I66" i="9"/>
  <c r="J54" i="9"/>
  <c r="J51" i="9"/>
  <c r="J48" i="9"/>
  <c r="I45" i="9"/>
  <c r="I32" i="9"/>
  <c r="I30" i="9"/>
  <c r="I29" i="9"/>
  <c r="I28" i="9"/>
  <c r="C117" i="8"/>
  <c r="C115" i="8"/>
  <c r="C114" i="8"/>
  <c r="C113" i="8"/>
  <c r="C112" i="8"/>
  <c r="C111" i="8"/>
  <c r="I101" i="8"/>
  <c r="I80" i="8"/>
  <c r="I79" i="8"/>
  <c r="I71" i="8"/>
  <c r="I69" i="8"/>
  <c r="I66" i="8"/>
  <c r="J54" i="8"/>
  <c r="J51" i="8"/>
  <c r="J48" i="8"/>
  <c r="I45" i="8"/>
  <c r="I83" i="8" s="1"/>
  <c r="I30" i="8"/>
  <c r="I29" i="8"/>
  <c r="I28" i="8"/>
  <c r="C117" i="7"/>
  <c r="C115" i="7"/>
  <c r="C114" i="7"/>
  <c r="C113" i="7"/>
  <c r="C112" i="7"/>
  <c r="C111" i="7"/>
  <c r="I101" i="7"/>
  <c r="J92" i="7"/>
  <c r="J115" i="7" s="1"/>
  <c r="I80" i="7"/>
  <c r="I79" i="7"/>
  <c r="I71" i="7"/>
  <c r="I69" i="7"/>
  <c r="I66" i="7"/>
  <c r="J54" i="7"/>
  <c r="J51" i="7"/>
  <c r="J48" i="7"/>
  <c r="I45" i="7"/>
  <c r="I83" i="7" s="1"/>
  <c r="I30" i="7"/>
  <c r="I29" i="7"/>
  <c r="I28" i="7"/>
  <c r="C117" i="6"/>
  <c r="C115" i="6"/>
  <c r="C114" i="6"/>
  <c r="C113" i="6"/>
  <c r="C112" i="6"/>
  <c r="C111" i="6"/>
  <c r="I101" i="6"/>
  <c r="I80" i="6"/>
  <c r="I79" i="6"/>
  <c r="I71" i="6"/>
  <c r="I69" i="6"/>
  <c r="I66" i="6"/>
  <c r="J54" i="6"/>
  <c r="J51" i="6"/>
  <c r="J48" i="6"/>
  <c r="I45" i="6"/>
  <c r="I32" i="6"/>
  <c r="I30" i="6"/>
  <c r="I29" i="6"/>
  <c r="I28" i="6"/>
  <c r="C117" i="5"/>
  <c r="C115" i="5"/>
  <c r="C114" i="5"/>
  <c r="C113" i="5"/>
  <c r="C112" i="5"/>
  <c r="C111" i="5"/>
  <c r="I101" i="5"/>
  <c r="J92" i="5"/>
  <c r="J115" i="5" s="1"/>
  <c r="I80" i="5"/>
  <c r="I79" i="5"/>
  <c r="I71" i="5"/>
  <c r="I69" i="5"/>
  <c r="I66" i="5"/>
  <c r="J54" i="5"/>
  <c r="J51" i="5"/>
  <c r="J48" i="5"/>
  <c r="I45" i="5"/>
  <c r="I32" i="5"/>
  <c r="I30" i="5"/>
  <c r="I29" i="5"/>
  <c r="I28" i="5"/>
  <c r="C117" i="4"/>
  <c r="C115" i="4"/>
  <c r="C114" i="4"/>
  <c r="C113" i="4"/>
  <c r="C112" i="4"/>
  <c r="C111" i="4"/>
  <c r="I101" i="4"/>
  <c r="I80" i="4"/>
  <c r="I79" i="4"/>
  <c r="I71" i="4"/>
  <c r="I69" i="4"/>
  <c r="I66" i="4"/>
  <c r="J54" i="4"/>
  <c r="J51" i="4"/>
  <c r="J48" i="4"/>
  <c r="I45" i="4"/>
  <c r="I32" i="4"/>
  <c r="I30" i="4"/>
  <c r="I29" i="4"/>
  <c r="I28" i="4"/>
  <c r="C117" i="3"/>
  <c r="C115" i="3"/>
  <c r="C114" i="3"/>
  <c r="C113" i="3"/>
  <c r="C112" i="3"/>
  <c r="C111" i="3"/>
  <c r="I101" i="3"/>
  <c r="I80" i="3"/>
  <c r="I79" i="3"/>
  <c r="I71" i="3"/>
  <c r="I69" i="3"/>
  <c r="I66" i="3"/>
  <c r="J54" i="3"/>
  <c r="J51" i="3"/>
  <c r="J48" i="3"/>
  <c r="I45" i="3"/>
  <c r="I32" i="3"/>
  <c r="I30" i="3"/>
  <c r="I29" i="3"/>
  <c r="I28" i="3"/>
  <c r="I31" i="3" s="1"/>
  <c r="C117" i="2"/>
  <c r="C115" i="2"/>
  <c r="C114" i="2"/>
  <c r="C113" i="2"/>
  <c r="C112" i="2"/>
  <c r="C111" i="2"/>
  <c r="I101" i="2"/>
  <c r="I80" i="2"/>
  <c r="I79" i="2"/>
  <c r="I71" i="2"/>
  <c r="I69" i="2"/>
  <c r="I66" i="2"/>
  <c r="J54" i="2"/>
  <c r="J51" i="2"/>
  <c r="J48" i="2"/>
  <c r="I45" i="2"/>
  <c r="I83" i="2" s="1"/>
  <c r="I30" i="2"/>
  <c r="I29" i="2"/>
  <c r="I28" i="2"/>
  <c r="D8" i="27"/>
  <c r="D7" i="27"/>
  <c r="D6" i="27"/>
  <c r="D4" i="27"/>
  <c r="D3" i="27"/>
  <c r="I79" i="1"/>
  <c r="I29" i="1"/>
  <c r="I83" i="3" l="1"/>
  <c r="I70" i="3"/>
  <c r="I31" i="4"/>
  <c r="I83" i="4"/>
  <c r="I70" i="4"/>
  <c r="I31" i="5"/>
  <c r="I83" i="5"/>
  <c r="I70" i="5"/>
  <c r="I83" i="6"/>
  <c r="I70" i="6"/>
  <c r="I83" i="9"/>
  <c r="I70" i="9"/>
  <c r="I83" i="13"/>
  <c r="I70" i="13"/>
  <c r="I83" i="14"/>
  <c r="I70" i="14"/>
  <c r="I83" i="15"/>
  <c r="I70" i="15"/>
  <c r="I31" i="19"/>
  <c r="I83" i="20"/>
  <c r="I70" i="20"/>
  <c r="I83" i="22"/>
  <c r="I70" i="22"/>
  <c r="I31" i="23"/>
  <c r="I83" i="23"/>
  <c r="I70" i="23"/>
  <c r="I31" i="28"/>
  <c r="I83" i="28"/>
  <c r="I70" i="28"/>
  <c r="I31" i="29"/>
  <c r="I83" i="29"/>
  <c r="I70" i="29"/>
  <c r="I83" i="30"/>
  <c r="I70" i="30"/>
  <c r="I31" i="31"/>
  <c r="I83" i="31"/>
  <c r="I70" i="31"/>
  <c r="I25" i="33"/>
  <c r="I24" i="33"/>
  <c r="I23" i="33"/>
  <c r="J24" i="32"/>
  <c r="J79" i="32" s="1"/>
  <c r="J49" i="31"/>
  <c r="J55" i="31" s="1"/>
  <c r="J61" i="31" s="1"/>
  <c r="J19" i="31"/>
  <c r="J20" i="31" s="1"/>
  <c r="J21" i="31" s="1"/>
  <c r="J22" i="31" s="1"/>
  <c r="J23" i="31" s="1"/>
  <c r="J49" i="30"/>
  <c r="J55" i="30" s="1"/>
  <c r="J61" i="30" s="1"/>
  <c r="J19" i="30"/>
  <c r="J20" i="30" s="1"/>
  <c r="J21" i="30" s="1"/>
  <c r="J22" i="30" s="1"/>
  <c r="J23" i="30" s="1"/>
  <c r="J49" i="29"/>
  <c r="J55" i="29" s="1"/>
  <c r="J61" i="29" s="1"/>
  <c r="J19" i="29"/>
  <c r="J20" i="29" s="1"/>
  <c r="J21" i="29" s="1"/>
  <c r="J22" i="29" s="1"/>
  <c r="J23" i="29" s="1"/>
  <c r="J19" i="28"/>
  <c r="J20" i="28" s="1"/>
  <c r="J21" i="28" s="1"/>
  <c r="J22" i="28" s="1"/>
  <c r="J23" i="28" s="1"/>
  <c r="J49" i="28"/>
  <c r="J55" i="28" s="1"/>
  <c r="J61" i="28" s="1"/>
  <c r="I31" i="22"/>
  <c r="I31" i="21"/>
  <c r="I70" i="21"/>
  <c r="I32" i="19"/>
  <c r="I70" i="19"/>
  <c r="I31" i="20"/>
  <c r="I31" i="15"/>
  <c r="I31" i="14"/>
  <c r="I31" i="13"/>
  <c r="I31" i="12"/>
  <c r="I32" i="12"/>
  <c r="I70" i="12"/>
  <c r="I31" i="11"/>
  <c r="I70" i="11"/>
  <c r="I32" i="10"/>
  <c r="I70" i="10"/>
  <c r="I31" i="10"/>
  <c r="I31" i="9"/>
  <c r="I32" i="8"/>
  <c r="I70" i="8"/>
  <c r="I31" i="8"/>
  <c r="I32" i="7"/>
  <c r="I70" i="7"/>
  <c r="I31" i="7"/>
  <c r="I31" i="6"/>
  <c r="I32" i="2"/>
  <c r="I70" i="2"/>
  <c r="I31" i="2"/>
  <c r="D9" i="27"/>
  <c r="D10" i="27" s="1"/>
  <c r="J88" i="29" s="1"/>
  <c r="J92" i="29" s="1"/>
  <c r="J115" i="29" s="1"/>
  <c r="I26" i="33" l="1"/>
  <c r="I28" i="33" s="1"/>
  <c r="G39" i="24" s="1"/>
  <c r="J43" i="32"/>
  <c r="J77" i="32"/>
  <c r="J38" i="32"/>
  <c r="J29" i="32"/>
  <c r="J66" i="32"/>
  <c r="J67" i="32" s="1"/>
  <c r="J69" i="32"/>
  <c r="J70" i="32" s="1"/>
  <c r="J42" i="32"/>
  <c r="J39" i="32"/>
  <c r="J111" i="32"/>
  <c r="J40" i="32"/>
  <c r="J37" i="32"/>
  <c r="J78" i="32"/>
  <c r="J28" i="32"/>
  <c r="J76" i="32"/>
  <c r="J44" i="32"/>
  <c r="J41" i="32"/>
  <c r="J80" i="32"/>
  <c r="J30" i="32"/>
  <c r="J24" i="31"/>
  <c r="J111" i="31" s="1"/>
  <c r="J24" i="30"/>
  <c r="J24" i="29"/>
  <c r="J24" i="28"/>
  <c r="J45" i="32" l="1"/>
  <c r="G40" i="24"/>
  <c r="H39" i="24"/>
  <c r="H40" i="24" s="1"/>
  <c r="J77" i="31"/>
  <c r="J66" i="31"/>
  <c r="J67" i="31" s="1"/>
  <c r="J31" i="32"/>
  <c r="J32" i="32" s="1"/>
  <c r="J33" i="32" s="1"/>
  <c r="J59" i="32" s="1"/>
  <c r="J38" i="31"/>
  <c r="J71" i="32"/>
  <c r="J82" i="32"/>
  <c r="J83" i="32" s="1"/>
  <c r="J84" i="32" s="1"/>
  <c r="J114" i="32" s="1"/>
  <c r="J68" i="32"/>
  <c r="J60" i="32"/>
  <c r="J29" i="31"/>
  <c r="J69" i="31"/>
  <c r="J70" i="31" s="1"/>
  <c r="J42" i="31"/>
  <c r="J43" i="31"/>
  <c r="J40" i="31"/>
  <c r="J37" i="31"/>
  <c r="J28" i="31"/>
  <c r="J76" i="31"/>
  <c r="J39" i="31"/>
  <c r="J78" i="31"/>
  <c r="J44" i="31"/>
  <c r="J41" i="31"/>
  <c r="J80" i="31"/>
  <c r="J30" i="31"/>
  <c r="J79" i="31"/>
  <c r="J111" i="30"/>
  <c r="J79" i="30"/>
  <c r="J76" i="30"/>
  <c r="J43" i="30"/>
  <c r="J39" i="30"/>
  <c r="J30" i="30"/>
  <c r="J28" i="30"/>
  <c r="J42" i="30"/>
  <c r="J38" i="30"/>
  <c r="J77" i="30"/>
  <c r="J44" i="30"/>
  <c r="J40" i="30"/>
  <c r="J80" i="30"/>
  <c r="J78" i="30"/>
  <c r="J69" i="30"/>
  <c r="J70" i="30" s="1"/>
  <c r="J66" i="30"/>
  <c r="J41" i="30"/>
  <c r="J37" i="30"/>
  <c r="J29" i="30"/>
  <c r="J111" i="29"/>
  <c r="J79" i="29"/>
  <c r="J76" i="29"/>
  <c r="J43" i="29"/>
  <c r="J39" i="29"/>
  <c r="J30" i="29"/>
  <c r="J28" i="29"/>
  <c r="J42" i="29"/>
  <c r="J38" i="29"/>
  <c r="J80" i="29"/>
  <c r="J78" i="29"/>
  <c r="J69" i="29"/>
  <c r="J70" i="29" s="1"/>
  <c r="J66" i="29"/>
  <c r="J41" i="29"/>
  <c r="J37" i="29"/>
  <c r="J29" i="29"/>
  <c r="J77" i="29"/>
  <c r="J44" i="29"/>
  <c r="J40" i="29"/>
  <c r="J111" i="28"/>
  <c r="J79" i="28"/>
  <c r="J76" i="28"/>
  <c r="J43" i="28"/>
  <c r="J39" i="28"/>
  <c r="J30" i="28"/>
  <c r="J28" i="28"/>
  <c r="J44" i="28"/>
  <c r="J42" i="28"/>
  <c r="J38" i="28"/>
  <c r="J40" i="28"/>
  <c r="J80" i="28"/>
  <c r="J78" i="28"/>
  <c r="J69" i="28"/>
  <c r="J70" i="28" s="1"/>
  <c r="J66" i="28"/>
  <c r="J41" i="28"/>
  <c r="J37" i="28"/>
  <c r="J29" i="28"/>
  <c r="J77" i="28"/>
  <c r="J68" i="31" l="1"/>
  <c r="J72" i="32"/>
  <c r="J113" i="32" s="1"/>
  <c r="J82" i="31"/>
  <c r="J83" i="31" s="1"/>
  <c r="J84" i="31" s="1"/>
  <c r="J114" i="31" s="1"/>
  <c r="J31" i="31"/>
  <c r="J32" i="31" s="1"/>
  <c r="J33" i="31" s="1"/>
  <c r="J59" i="31" s="1"/>
  <c r="J62" i="32"/>
  <c r="J112" i="32" s="1"/>
  <c r="J71" i="28"/>
  <c r="J45" i="31"/>
  <c r="J60" i="31" s="1"/>
  <c r="J71" i="31"/>
  <c r="J71" i="29"/>
  <c r="J82" i="29"/>
  <c r="J83" i="29" s="1"/>
  <c r="J84" i="29" s="1"/>
  <c r="J114" i="29" s="1"/>
  <c r="J71" i="30"/>
  <c r="J45" i="28"/>
  <c r="J60" i="28" s="1"/>
  <c r="J82" i="30"/>
  <c r="J83" i="30" s="1"/>
  <c r="J84" i="30" s="1"/>
  <c r="J114" i="30" s="1"/>
  <c r="J67" i="30"/>
  <c r="J45" i="30"/>
  <c r="J60" i="30" s="1"/>
  <c r="J31" i="30"/>
  <c r="J68" i="30"/>
  <c r="J67" i="29"/>
  <c r="J45" i="29"/>
  <c r="J60" i="29" s="1"/>
  <c r="J31" i="29"/>
  <c r="J68" i="29"/>
  <c r="J82" i="28"/>
  <c r="J83" i="28" s="1"/>
  <c r="J84" i="28" s="1"/>
  <c r="J114" i="28" s="1"/>
  <c r="J67" i="28"/>
  <c r="J31" i="28"/>
  <c r="J68" i="28"/>
  <c r="J116" i="32" l="1"/>
  <c r="J72" i="31"/>
  <c r="J113" i="31" s="1"/>
  <c r="J62" i="31"/>
  <c r="J112" i="31" s="1"/>
  <c r="J94" i="32"/>
  <c r="J72" i="28"/>
  <c r="J113" i="28" s="1"/>
  <c r="J72" i="29"/>
  <c r="J113" i="29" s="1"/>
  <c r="J72" i="30"/>
  <c r="J113" i="30" s="1"/>
  <c r="J32" i="30"/>
  <c r="J33" i="30" s="1"/>
  <c r="J59" i="30" s="1"/>
  <c r="J62" i="30" s="1"/>
  <c r="J32" i="29"/>
  <c r="J33" i="29" s="1"/>
  <c r="J59" i="29" s="1"/>
  <c r="J62" i="29" s="1"/>
  <c r="J32" i="28"/>
  <c r="J33" i="28" s="1"/>
  <c r="J59" i="28" s="1"/>
  <c r="J62" i="28" s="1"/>
  <c r="J98" i="32" l="1"/>
  <c r="J116" i="31"/>
  <c r="J94" i="31"/>
  <c r="J99" i="32"/>
  <c r="J100" i="32" s="1"/>
  <c r="J101" i="32" s="1"/>
  <c r="J102" i="32" s="1"/>
  <c r="J112" i="30"/>
  <c r="J116" i="30" s="1"/>
  <c r="J94" i="30"/>
  <c r="J112" i="29"/>
  <c r="J116" i="29" s="1"/>
  <c r="J94" i="29"/>
  <c r="J112" i="28"/>
  <c r="J116" i="28" s="1"/>
  <c r="J94" i="28"/>
  <c r="J98" i="31" l="1"/>
  <c r="J99" i="31"/>
  <c r="J100" i="31" s="1"/>
  <c r="J101" i="31" s="1"/>
  <c r="J98" i="30"/>
  <c r="J98" i="29"/>
  <c r="J98" i="28"/>
  <c r="J104" i="32" l="1"/>
  <c r="J103" i="32"/>
  <c r="J99" i="30"/>
  <c r="J100" i="30" s="1"/>
  <c r="J101" i="30" s="1"/>
  <c r="J99" i="29"/>
  <c r="J100" i="29" s="1"/>
  <c r="J101" i="29" s="1"/>
  <c r="J99" i="28"/>
  <c r="J100" i="28" s="1"/>
  <c r="J101" i="28" s="1"/>
  <c r="J105" i="32" l="1"/>
  <c r="J117" i="32" s="1"/>
  <c r="J118" i="32" s="1"/>
  <c r="J104" i="31"/>
  <c r="J103" i="31"/>
  <c r="J102" i="31"/>
  <c r="J107" i="32" l="1"/>
  <c r="C29" i="24" s="1"/>
  <c r="G29" i="24" s="1"/>
  <c r="H29" i="24" s="1"/>
  <c r="J105" i="31"/>
  <c r="J117" i="31" s="1"/>
  <c r="J118" i="31" s="1"/>
  <c r="J104" i="30"/>
  <c r="J103" i="30"/>
  <c r="J102" i="30"/>
  <c r="J104" i="29"/>
  <c r="J103" i="29"/>
  <c r="J102" i="29"/>
  <c r="J104" i="28"/>
  <c r="J103" i="28"/>
  <c r="J102" i="28"/>
  <c r="J107" i="31" l="1"/>
  <c r="C28" i="24" s="1"/>
  <c r="G28" i="24" s="1"/>
  <c r="H28" i="24" s="1"/>
  <c r="J105" i="28"/>
  <c r="J107" i="28" s="1"/>
  <c r="C25" i="24" s="1"/>
  <c r="G25" i="24" s="1"/>
  <c r="J105" i="30"/>
  <c r="J117" i="30" s="1"/>
  <c r="J118" i="30" s="1"/>
  <c r="J105" i="29"/>
  <c r="J117" i="28" l="1"/>
  <c r="J118" i="28" s="1"/>
  <c r="J107" i="30"/>
  <c r="C27" i="24" s="1"/>
  <c r="G27" i="24" s="1"/>
  <c r="H27" i="24" s="1"/>
  <c r="H25" i="24"/>
  <c r="J117" i="29"/>
  <c r="J118" i="29" s="1"/>
  <c r="J107" i="29"/>
  <c r="C26" i="24" s="1"/>
  <c r="G26" i="24" s="1"/>
  <c r="H26" i="24" s="1"/>
  <c r="C10" i="26" l="1"/>
  <c r="C26" i="26"/>
  <c r="C25" i="26"/>
  <c r="C21" i="26"/>
  <c r="D17" i="26"/>
  <c r="D15" i="26"/>
  <c r="C15" i="26"/>
  <c r="D14" i="26"/>
  <c r="D10" i="26"/>
  <c r="C7" i="26"/>
  <c r="D6" i="26"/>
  <c r="C4" i="26"/>
  <c r="H14" i="8" l="1"/>
  <c r="J18" i="8" s="1"/>
  <c r="J49" i="8" s="1"/>
  <c r="J55" i="8" s="1"/>
  <c r="J61" i="8" s="1"/>
  <c r="I80" i="1" l="1"/>
  <c r="I71" i="1"/>
  <c r="J51" i="1"/>
  <c r="H14" i="1" l="1"/>
  <c r="J18" i="1" s="1"/>
  <c r="H14" i="2"/>
  <c r="J18" i="2" s="1"/>
  <c r="J49" i="2" s="1"/>
  <c r="J55" i="2" s="1"/>
  <c r="J61" i="2" s="1"/>
  <c r="H14" i="3"/>
  <c r="J18" i="3" s="1"/>
  <c r="J49" i="3" s="1"/>
  <c r="J55" i="3" s="1"/>
  <c r="J61" i="3" s="1"/>
  <c r="H14" i="4"/>
  <c r="J18" i="4" s="1"/>
  <c r="J49" i="4" s="1"/>
  <c r="J55" i="4" s="1"/>
  <c r="J61" i="4" s="1"/>
  <c r="H14" i="5"/>
  <c r="J18" i="5" s="1"/>
  <c r="J49" i="5" s="1"/>
  <c r="J55" i="5" s="1"/>
  <c r="J61" i="5" s="1"/>
  <c r="H14" i="6"/>
  <c r="J18" i="6" s="1"/>
  <c r="J49" i="6" s="1"/>
  <c r="J55" i="6" s="1"/>
  <c r="J61" i="6" s="1"/>
  <c r="H14" i="7"/>
  <c r="J18" i="7" s="1"/>
  <c r="J49" i="7" s="1"/>
  <c r="J55" i="7" s="1"/>
  <c r="J61" i="7" s="1"/>
  <c r="H14" i="9"/>
  <c r="J18" i="9" s="1"/>
  <c r="J49" i="9" s="1"/>
  <c r="J55" i="9" s="1"/>
  <c r="J61" i="9" s="1"/>
  <c r="H14" i="10"/>
  <c r="J18" i="10" s="1"/>
  <c r="J49" i="10" s="1"/>
  <c r="J55" i="10" s="1"/>
  <c r="J61" i="10" s="1"/>
  <c r="H14" i="11"/>
  <c r="J18" i="11" s="1"/>
  <c r="J49" i="11" s="1"/>
  <c r="J55" i="11" s="1"/>
  <c r="J61" i="11" s="1"/>
  <c r="H14" i="12"/>
  <c r="J18" i="12" s="1"/>
  <c r="J49" i="12" s="1"/>
  <c r="J55" i="12" s="1"/>
  <c r="J61" i="12" s="1"/>
  <c r="H14" i="13"/>
  <c r="J18" i="13" s="1"/>
  <c r="J49" i="13" s="1"/>
  <c r="J55" i="13" s="1"/>
  <c r="J61" i="13" s="1"/>
  <c r="H14" i="14"/>
  <c r="J18" i="14" s="1"/>
  <c r="J49" i="14" s="1"/>
  <c r="J55" i="14" s="1"/>
  <c r="J61" i="14" s="1"/>
  <c r="H14" i="15"/>
  <c r="J18" i="15" s="1"/>
  <c r="J49" i="15" s="1"/>
  <c r="J55" i="15" s="1"/>
  <c r="J61" i="15" s="1"/>
  <c r="H14" i="19"/>
  <c r="J18" i="19" s="1"/>
  <c r="J49" i="19" s="1"/>
  <c r="J55" i="19" s="1"/>
  <c r="J61" i="19" s="1"/>
  <c r="H14" i="20"/>
  <c r="J18" i="20" s="1"/>
  <c r="J49" i="20" s="1"/>
  <c r="J55" i="20" s="1"/>
  <c r="J61" i="20" s="1"/>
  <c r="H14" i="21"/>
  <c r="J18" i="21" s="1"/>
  <c r="J49" i="21" s="1"/>
  <c r="J55" i="21" s="1"/>
  <c r="J61" i="21" s="1"/>
  <c r="H14" i="22"/>
  <c r="J18" i="22" s="1"/>
  <c r="J49" i="22" s="1"/>
  <c r="J55" i="22" s="1"/>
  <c r="J61" i="22" s="1"/>
  <c r="H14" i="23"/>
  <c r="J18" i="23" s="1"/>
  <c r="J49" i="23" s="1"/>
  <c r="J55" i="23" s="1"/>
  <c r="J61" i="23" s="1"/>
  <c r="J19" i="8"/>
  <c r="J20" i="8" s="1"/>
  <c r="J21" i="8" s="1"/>
  <c r="J22" i="8" s="1"/>
  <c r="J23" i="8" s="1"/>
  <c r="J19" i="14" l="1"/>
  <c r="J20" i="14" s="1"/>
  <c r="J21" i="14" s="1"/>
  <c r="J22" i="14" s="1"/>
  <c r="J23" i="14" s="1"/>
  <c r="J19" i="2"/>
  <c r="J20" i="2" s="1"/>
  <c r="J21" i="2" s="1"/>
  <c r="J22" i="2" s="1"/>
  <c r="J23" i="2" s="1"/>
  <c r="J19" i="3"/>
  <c r="J20" i="3" s="1"/>
  <c r="J21" i="3" s="1"/>
  <c r="J22" i="3" s="1"/>
  <c r="J23" i="3" s="1"/>
  <c r="J19" i="23"/>
  <c r="J20" i="23" s="1"/>
  <c r="J21" i="23" s="1"/>
  <c r="J22" i="23" s="1"/>
  <c r="J23" i="23" s="1"/>
  <c r="J19" i="22"/>
  <c r="J20" i="22" s="1"/>
  <c r="J21" i="22" s="1"/>
  <c r="J22" i="22" s="1"/>
  <c r="J23" i="22" s="1"/>
  <c r="J19" i="21"/>
  <c r="J20" i="21" s="1"/>
  <c r="J21" i="21" s="1"/>
  <c r="J22" i="21" s="1"/>
  <c r="J23" i="21" s="1"/>
  <c r="J19" i="20"/>
  <c r="J20" i="20" s="1"/>
  <c r="J21" i="20" s="1"/>
  <c r="J22" i="20" s="1"/>
  <c r="J23" i="20" s="1"/>
  <c r="J19" i="19"/>
  <c r="J20" i="19" s="1"/>
  <c r="J21" i="19" s="1"/>
  <c r="J22" i="19" s="1"/>
  <c r="J23" i="19" s="1"/>
  <c r="J19" i="15"/>
  <c r="J20" i="15" s="1"/>
  <c r="J21" i="15" s="1"/>
  <c r="J22" i="15" s="1"/>
  <c r="J23" i="15" s="1"/>
  <c r="J19" i="13"/>
  <c r="J20" i="13" s="1"/>
  <c r="J21" i="13" s="1"/>
  <c r="J22" i="13" s="1"/>
  <c r="J23" i="13" s="1"/>
  <c r="J19" i="12"/>
  <c r="J20" i="12" s="1"/>
  <c r="J21" i="12" s="1"/>
  <c r="J22" i="12" s="1"/>
  <c r="J23" i="12" s="1"/>
  <c r="J19" i="11"/>
  <c r="J20" i="11" s="1"/>
  <c r="J21" i="11" s="1"/>
  <c r="J22" i="11" s="1"/>
  <c r="J23" i="11" s="1"/>
  <c r="J19" i="10"/>
  <c r="J20" i="10" s="1"/>
  <c r="J21" i="10" s="1"/>
  <c r="J22" i="10" s="1"/>
  <c r="J23" i="10" s="1"/>
  <c r="J19" i="9"/>
  <c r="J20" i="9" s="1"/>
  <c r="J21" i="9" s="1"/>
  <c r="J22" i="9" s="1"/>
  <c r="J23" i="9" s="1"/>
  <c r="J24" i="8"/>
  <c r="J19" i="7"/>
  <c r="J20" i="7" s="1"/>
  <c r="J21" i="7" s="1"/>
  <c r="J22" i="7" s="1"/>
  <c r="J23" i="7" s="1"/>
  <c r="J19" i="6"/>
  <c r="J20" i="6" s="1"/>
  <c r="J21" i="6" s="1"/>
  <c r="J22" i="6" s="1"/>
  <c r="J23" i="6" s="1"/>
  <c r="J19" i="5"/>
  <c r="J20" i="5" s="1"/>
  <c r="J21" i="5" s="1"/>
  <c r="J22" i="5" s="1"/>
  <c r="J23" i="5" s="1"/>
  <c r="J19" i="4"/>
  <c r="J20" i="4" s="1"/>
  <c r="J21" i="4" s="1"/>
  <c r="J22" i="4" s="1"/>
  <c r="J23" i="4" s="1"/>
  <c r="J24" i="14" l="1"/>
  <c r="J77" i="14" s="1"/>
  <c r="J77" i="8"/>
  <c r="J42" i="8"/>
  <c r="J38" i="8"/>
  <c r="J44" i="8"/>
  <c r="J43" i="8"/>
  <c r="J39" i="8"/>
  <c r="J111" i="8"/>
  <c r="J76" i="8"/>
  <c r="J41" i="8"/>
  <c r="J37" i="8"/>
  <c r="J40" i="8"/>
  <c r="J78" i="8"/>
  <c r="J29" i="8"/>
  <c r="J30" i="8"/>
  <c r="J69" i="8"/>
  <c r="J70" i="8" s="1"/>
  <c r="J28" i="8"/>
  <c r="J79" i="8"/>
  <c r="J80" i="8"/>
  <c r="J66" i="8"/>
  <c r="J67" i="8" s="1"/>
  <c r="J24" i="2"/>
  <c r="J24" i="3"/>
  <c r="J24" i="22"/>
  <c r="J24" i="5"/>
  <c r="J24" i="15"/>
  <c r="J24" i="19"/>
  <c r="J24" i="13"/>
  <c r="J24" i="6"/>
  <c r="J24" i="7"/>
  <c r="J24" i="9"/>
  <c r="J24" i="21"/>
  <c r="J24" i="23"/>
  <c r="J24" i="20"/>
  <c r="J24" i="12"/>
  <c r="J28" i="12" s="1"/>
  <c r="J24" i="11"/>
  <c r="J24" i="10"/>
  <c r="J24" i="4"/>
  <c r="J80" i="14" l="1"/>
  <c r="J28" i="14"/>
  <c r="J44" i="14"/>
  <c r="J79" i="14"/>
  <c r="J41" i="14"/>
  <c r="J69" i="14"/>
  <c r="J70" i="14" s="1"/>
  <c r="J29" i="14"/>
  <c r="J38" i="14"/>
  <c r="J30" i="14"/>
  <c r="J66" i="14"/>
  <c r="J67" i="14" s="1"/>
  <c r="J40" i="14"/>
  <c r="J111" i="14"/>
  <c r="J31" i="8"/>
  <c r="J32" i="8" s="1"/>
  <c r="J33" i="8" s="1"/>
  <c r="J59" i="8" s="1"/>
  <c r="J39" i="14"/>
  <c r="J78" i="14"/>
  <c r="J42" i="14"/>
  <c r="J43" i="14"/>
  <c r="J45" i="8"/>
  <c r="J60" i="8" s="1"/>
  <c r="J37" i="14"/>
  <c r="J76" i="14"/>
  <c r="J77" i="23"/>
  <c r="J43" i="23"/>
  <c r="J39" i="23"/>
  <c r="J78" i="23"/>
  <c r="J44" i="23"/>
  <c r="J40" i="23"/>
  <c r="J111" i="23"/>
  <c r="J76" i="23"/>
  <c r="J42" i="23"/>
  <c r="J38" i="23"/>
  <c r="J41" i="23"/>
  <c r="J37" i="23"/>
  <c r="J28" i="23"/>
  <c r="J80" i="23"/>
  <c r="J79" i="23"/>
  <c r="J30" i="23"/>
  <c r="J69" i="23"/>
  <c r="J70" i="23" s="1"/>
  <c r="J66" i="23"/>
  <c r="J67" i="23" s="1"/>
  <c r="J29" i="23"/>
  <c r="J77" i="22"/>
  <c r="J43" i="22"/>
  <c r="J39" i="22"/>
  <c r="J111" i="22"/>
  <c r="J76" i="22"/>
  <c r="J42" i="22"/>
  <c r="J38" i="22"/>
  <c r="J41" i="22"/>
  <c r="J37" i="22"/>
  <c r="J78" i="22"/>
  <c r="J44" i="22"/>
  <c r="J40" i="22"/>
  <c r="J28" i="22"/>
  <c r="J66" i="22"/>
  <c r="J67" i="22" s="1"/>
  <c r="J79" i="22"/>
  <c r="J80" i="22"/>
  <c r="J29" i="22"/>
  <c r="J30" i="22"/>
  <c r="J69" i="22"/>
  <c r="J70" i="22" s="1"/>
  <c r="J78" i="21"/>
  <c r="J43" i="21"/>
  <c r="J39" i="21"/>
  <c r="J30" i="21"/>
  <c r="J111" i="21"/>
  <c r="J77" i="21"/>
  <c r="J42" i="21"/>
  <c r="J38" i="21"/>
  <c r="J40" i="21"/>
  <c r="J79" i="21"/>
  <c r="J76" i="21"/>
  <c r="J41" i="21"/>
  <c r="J37" i="21"/>
  <c r="J44" i="21"/>
  <c r="J28" i="21"/>
  <c r="J69" i="21"/>
  <c r="J70" i="21" s="1"/>
  <c r="J66" i="21"/>
  <c r="J67" i="21" s="1"/>
  <c r="J29" i="21"/>
  <c r="J80" i="21"/>
  <c r="J41" i="19"/>
  <c r="J37" i="19"/>
  <c r="J78" i="19"/>
  <c r="J44" i="19"/>
  <c r="J40" i="19"/>
  <c r="J111" i="19"/>
  <c r="J76" i="19"/>
  <c r="J42" i="19"/>
  <c r="J77" i="19"/>
  <c r="J43" i="19"/>
  <c r="J39" i="19"/>
  <c r="J38" i="19"/>
  <c r="J28" i="19"/>
  <c r="J80" i="19"/>
  <c r="J69" i="19"/>
  <c r="J70" i="19" s="1"/>
  <c r="J29" i="19"/>
  <c r="J66" i="19"/>
  <c r="J30" i="19"/>
  <c r="J79" i="19"/>
  <c r="J77" i="20"/>
  <c r="J43" i="20"/>
  <c r="J39" i="20"/>
  <c r="J111" i="20"/>
  <c r="J76" i="20"/>
  <c r="J42" i="20"/>
  <c r="J38" i="20"/>
  <c r="J78" i="20"/>
  <c r="J41" i="20"/>
  <c r="J37" i="20"/>
  <c r="J44" i="20"/>
  <c r="J40" i="20"/>
  <c r="J29" i="20"/>
  <c r="J30" i="20"/>
  <c r="J28" i="20"/>
  <c r="J66" i="20"/>
  <c r="J67" i="20" s="1"/>
  <c r="J69" i="20"/>
  <c r="J70" i="20" s="1"/>
  <c r="J79" i="20"/>
  <c r="J80" i="20"/>
  <c r="J77" i="15"/>
  <c r="J43" i="15"/>
  <c r="J39" i="15"/>
  <c r="J41" i="15"/>
  <c r="J37" i="15"/>
  <c r="J78" i="15"/>
  <c r="J44" i="15"/>
  <c r="J40" i="15"/>
  <c r="J111" i="15"/>
  <c r="J76" i="15"/>
  <c r="J42" i="15"/>
  <c r="J38" i="15"/>
  <c r="J28" i="15"/>
  <c r="J29" i="15"/>
  <c r="J79" i="15"/>
  <c r="J66" i="15"/>
  <c r="J67" i="15" s="1"/>
  <c r="J30" i="15"/>
  <c r="J80" i="15"/>
  <c r="J69" i="15"/>
  <c r="J70" i="15" s="1"/>
  <c r="J77" i="13"/>
  <c r="J43" i="13"/>
  <c r="J39" i="13"/>
  <c r="J76" i="13"/>
  <c r="J42" i="13"/>
  <c r="J38" i="13"/>
  <c r="J111" i="13"/>
  <c r="J41" i="13"/>
  <c r="J37" i="13"/>
  <c r="J78" i="13"/>
  <c r="J44" i="13"/>
  <c r="J40" i="13"/>
  <c r="J28" i="13"/>
  <c r="J80" i="13"/>
  <c r="J69" i="13"/>
  <c r="J70" i="13" s="1"/>
  <c r="J79" i="13"/>
  <c r="J29" i="13"/>
  <c r="J30" i="13"/>
  <c r="J66" i="13"/>
  <c r="J67" i="13" s="1"/>
  <c r="J77" i="12"/>
  <c r="J42" i="12"/>
  <c r="J38" i="12"/>
  <c r="J41" i="12"/>
  <c r="J37" i="12"/>
  <c r="J111" i="12"/>
  <c r="J76" i="12"/>
  <c r="J44" i="12"/>
  <c r="J40" i="12"/>
  <c r="J78" i="12"/>
  <c r="J43" i="12"/>
  <c r="J39" i="12"/>
  <c r="J30" i="12"/>
  <c r="J68" i="12" s="1"/>
  <c r="J79" i="12"/>
  <c r="J66" i="12"/>
  <c r="J67" i="12" s="1"/>
  <c r="J29" i="12"/>
  <c r="J80" i="12"/>
  <c r="J69" i="12"/>
  <c r="J70" i="12" s="1"/>
  <c r="J44" i="10"/>
  <c r="J40" i="10"/>
  <c r="J78" i="10"/>
  <c r="J43" i="10"/>
  <c r="J39" i="10"/>
  <c r="J111" i="10"/>
  <c r="J76" i="10"/>
  <c r="J37" i="10"/>
  <c r="J77" i="10"/>
  <c r="J42" i="10"/>
  <c r="J38" i="10"/>
  <c r="J41" i="10"/>
  <c r="J28" i="10"/>
  <c r="J69" i="10"/>
  <c r="J70" i="10" s="1"/>
  <c r="J66" i="10"/>
  <c r="J67" i="10" s="1"/>
  <c r="J30" i="10"/>
  <c r="J80" i="10"/>
  <c r="J79" i="10"/>
  <c r="J29" i="10"/>
  <c r="J78" i="11"/>
  <c r="J43" i="11"/>
  <c r="J39" i="11"/>
  <c r="J76" i="11"/>
  <c r="J77" i="11"/>
  <c r="J42" i="11"/>
  <c r="J38" i="11"/>
  <c r="J111" i="11"/>
  <c r="J41" i="11"/>
  <c r="J37" i="11"/>
  <c r="J44" i="11"/>
  <c r="J40" i="11"/>
  <c r="J28" i="11"/>
  <c r="J66" i="11"/>
  <c r="J80" i="11"/>
  <c r="J79" i="11"/>
  <c r="J29" i="11"/>
  <c r="J30" i="11"/>
  <c r="J69" i="11"/>
  <c r="J70" i="11" s="1"/>
  <c r="J77" i="9"/>
  <c r="J43" i="9"/>
  <c r="J39" i="9"/>
  <c r="J78" i="9"/>
  <c r="J44" i="9"/>
  <c r="J40" i="9"/>
  <c r="J111" i="9"/>
  <c r="J76" i="9"/>
  <c r="J42" i="9"/>
  <c r="J38" i="9"/>
  <c r="J41" i="9"/>
  <c r="J37" i="9"/>
  <c r="J29" i="9"/>
  <c r="J28" i="9"/>
  <c r="J69" i="9"/>
  <c r="J70" i="9" s="1"/>
  <c r="J66" i="9"/>
  <c r="J80" i="9"/>
  <c r="J79" i="9"/>
  <c r="J30" i="9"/>
  <c r="J82" i="8"/>
  <c r="J83" i="8" s="1"/>
  <c r="J84" i="8" s="1"/>
  <c r="J114" i="8" s="1"/>
  <c r="J71" i="8"/>
  <c r="J68" i="8"/>
  <c r="J28" i="7"/>
  <c r="J78" i="7"/>
  <c r="J44" i="7"/>
  <c r="J40" i="7"/>
  <c r="J111" i="7"/>
  <c r="J38" i="7"/>
  <c r="J41" i="7"/>
  <c r="J37" i="7"/>
  <c r="J77" i="7"/>
  <c r="J43" i="7"/>
  <c r="J39" i="7"/>
  <c r="J76" i="7"/>
  <c r="J42" i="7"/>
  <c r="J29" i="7"/>
  <c r="J69" i="7"/>
  <c r="J70" i="7" s="1"/>
  <c r="J66" i="7"/>
  <c r="J67" i="7" s="1"/>
  <c r="J30" i="7"/>
  <c r="J68" i="7" s="1"/>
  <c r="J80" i="7"/>
  <c r="J79" i="7"/>
  <c r="J77" i="6"/>
  <c r="J43" i="6"/>
  <c r="J39" i="6"/>
  <c r="J78" i="6"/>
  <c r="J44" i="6"/>
  <c r="J40" i="6"/>
  <c r="J111" i="6"/>
  <c r="J76" i="6"/>
  <c r="J42" i="6"/>
  <c r="J38" i="6"/>
  <c r="J41" i="6"/>
  <c r="J37" i="6"/>
  <c r="J66" i="6"/>
  <c r="J67" i="6" s="1"/>
  <c r="J69" i="6"/>
  <c r="J70" i="6" s="1"/>
  <c r="J28" i="6"/>
  <c r="J80" i="6"/>
  <c r="J29" i="6"/>
  <c r="J79" i="6"/>
  <c r="J30" i="6"/>
  <c r="J77" i="5"/>
  <c r="J43" i="5"/>
  <c r="J39" i="5"/>
  <c r="J111" i="5"/>
  <c r="J76" i="5"/>
  <c r="J42" i="5"/>
  <c r="J38" i="5"/>
  <c r="J44" i="5"/>
  <c r="J41" i="5"/>
  <c r="J37" i="5"/>
  <c r="J78" i="5"/>
  <c r="J40" i="5"/>
  <c r="J66" i="5"/>
  <c r="J67" i="5" s="1"/>
  <c r="J69" i="5"/>
  <c r="J70" i="5" s="1"/>
  <c r="J28" i="5"/>
  <c r="J80" i="5"/>
  <c r="J79" i="5"/>
  <c r="J30" i="5"/>
  <c r="J29" i="5"/>
  <c r="J77" i="4"/>
  <c r="J43" i="4"/>
  <c r="J39" i="4"/>
  <c r="J76" i="4"/>
  <c r="J41" i="4"/>
  <c r="J37" i="4"/>
  <c r="J78" i="4"/>
  <c r="J44" i="4"/>
  <c r="J40" i="4"/>
  <c r="J111" i="4"/>
  <c r="J42" i="4"/>
  <c r="J38" i="4"/>
  <c r="J80" i="4"/>
  <c r="J30" i="4"/>
  <c r="J29" i="4"/>
  <c r="J28" i="4"/>
  <c r="J79" i="4"/>
  <c r="J69" i="4"/>
  <c r="J70" i="4" s="1"/>
  <c r="J66" i="4"/>
  <c r="J67" i="4" s="1"/>
  <c r="J66" i="3"/>
  <c r="J67" i="3" s="1"/>
  <c r="J78" i="3"/>
  <c r="J44" i="3"/>
  <c r="J40" i="3"/>
  <c r="J77" i="3"/>
  <c r="J43" i="3"/>
  <c r="J39" i="3"/>
  <c r="J111" i="3"/>
  <c r="J76" i="3"/>
  <c r="J42" i="3"/>
  <c r="J38" i="3"/>
  <c r="J41" i="3"/>
  <c r="J37" i="3"/>
  <c r="J30" i="3"/>
  <c r="J28" i="3"/>
  <c r="J29" i="3"/>
  <c r="J80" i="3"/>
  <c r="J79" i="3"/>
  <c r="J69" i="3"/>
  <c r="J70" i="3" s="1"/>
  <c r="J28" i="2"/>
  <c r="J78" i="2"/>
  <c r="J44" i="2"/>
  <c r="J40" i="2"/>
  <c r="J77" i="2"/>
  <c r="J43" i="2"/>
  <c r="J39" i="2"/>
  <c r="J111" i="2"/>
  <c r="J76" i="2"/>
  <c r="J42" i="2"/>
  <c r="J38" i="2"/>
  <c r="J41" i="2"/>
  <c r="J37" i="2"/>
  <c r="J79" i="2"/>
  <c r="J80" i="2"/>
  <c r="J66" i="2"/>
  <c r="J67" i="2" s="1"/>
  <c r="J29" i="2"/>
  <c r="J30" i="2"/>
  <c r="J69" i="2"/>
  <c r="J70" i="2" s="1"/>
  <c r="C117" i="1"/>
  <c r="C115" i="1"/>
  <c r="C114" i="1"/>
  <c r="C113" i="1"/>
  <c r="C112" i="1"/>
  <c r="C111" i="1"/>
  <c r="I101" i="1"/>
  <c r="J71" i="23" l="1"/>
  <c r="J71" i="14"/>
  <c r="J68" i="14"/>
  <c r="J71" i="3"/>
  <c r="J71" i="19"/>
  <c r="J71" i="21"/>
  <c r="J71" i="2"/>
  <c r="J68" i="23"/>
  <c r="J72" i="23" s="1"/>
  <c r="J113" i="23" s="1"/>
  <c r="J68" i="2"/>
  <c r="J71" i="11"/>
  <c r="J62" i="8"/>
  <c r="J112" i="8" s="1"/>
  <c r="J31" i="23"/>
  <c r="J32" i="23" s="1"/>
  <c r="J33" i="23" s="1"/>
  <c r="J59" i="23" s="1"/>
  <c r="J31" i="14"/>
  <c r="J32" i="14" s="1"/>
  <c r="J33" i="14" s="1"/>
  <c r="J59" i="14" s="1"/>
  <c r="J71" i="5"/>
  <c r="J68" i="13"/>
  <c r="J45" i="14"/>
  <c r="J60" i="14" s="1"/>
  <c r="J82" i="14"/>
  <c r="J83" i="14" s="1"/>
  <c r="J84" i="14" s="1"/>
  <c r="J114" i="14" s="1"/>
  <c r="J68" i="10"/>
  <c r="J31" i="12"/>
  <c r="J32" i="12" s="1"/>
  <c r="J33" i="12" s="1"/>
  <c r="J59" i="12" s="1"/>
  <c r="J68" i="22"/>
  <c r="J68" i="4"/>
  <c r="J71" i="13"/>
  <c r="J45" i="4"/>
  <c r="J60" i="4" s="1"/>
  <c r="J82" i="4"/>
  <c r="J83" i="4" s="1"/>
  <c r="J84" i="4" s="1"/>
  <c r="J114" i="4" s="1"/>
  <c r="J45" i="5"/>
  <c r="J60" i="5" s="1"/>
  <c r="J71" i="7"/>
  <c r="J72" i="7" s="1"/>
  <c r="J113" i="7" s="1"/>
  <c r="J31" i="20"/>
  <c r="J32" i="20" s="1"/>
  <c r="J33" i="20" s="1"/>
  <c r="J59" i="20" s="1"/>
  <c r="J82" i="21"/>
  <c r="J83" i="21" s="1"/>
  <c r="J84" i="21" s="1"/>
  <c r="J114" i="21" s="1"/>
  <c r="J71" i="4"/>
  <c r="J72" i="8"/>
  <c r="J113" i="8" s="1"/>
  <c r="J31" i="9"/>
  <c r="J32" i="9" s="1"/>
  <c r="J33" i="9" s="1"/>
  <c r="J59" i="9" s="1"/>
  <c r="J68" i="11"/>
  <c r="J71" i="20"/>
  <c r="J68" i="20"/>
  <c r="J68" i="19"/>
  <c r="J82" i="19"/>
  <c r="J83" i="19" s="1"/>
  <c r="J84" i="19" s="1"/>
  <c r="J114" i="19" s="1"/>
  <c r="J71" i="22"/>
  <c r="J71" i="15"/>
  <c r="J68" i="6"/>
  <c r="J71" i="10"/>
  <c r="J82" i="23"/>
  <c r="J83" i="23" s="1"/>
  <c r="J84" i="23" s="1"/>
  <c r="J114" i="23" s="1"/>
  <c r="J45" i="23"/>
  <c r="J60" i="23" s="1"/>
  <c r="J45" i="22"/>
  <c r="J60" i="22" s="1"/>
  <c r="J31" i="22"/>
  <c r="J82" i="22"/>
  <c r="J83" i="22" s="1"/>
  <c r="J84" i="22" s="1"/>
  <c r="J114" i="22" s="1"/>
  <c r="J68" i="21"/>
  <c r="J31" i="21"/>
  <c r="J45" i="21"/>
  <c r="J60" i="21" s="1"/>
  <c r="J67" i="19"/>
  <c r="J45" i="19"/>
  <c r="J60" i="19" s="1"/>
  <c r="J31" i="19"/>
  <c r="J45" i="20"/>
  <c r="J60" i="20" s="1"/>
  <c r="J82" i="20"/>
  <c r="J83" i="20" s="1"/>
  <c r="J84" i="20" s="1"/>
  <c r="J114" i="20" s="1"/>
  <c r="J68" i="15"/>
  <c r="J45" i="15"/>
  <c r="J60" i="15" s="1"/>
  <c r="J31" i="15"/>
  <c r="J82" i="15"/>
  <c r="J83" i="15" s="1"/>
  <c r="J84" i="15" s="1"/>
  <c r="J114" i="15" s="1"/>
  <c r="J82" i="13"/>
  <c r="J83" i="13" s="1"/>
  <c r="J84" i="13" s="1"/>
  <c r="J114" i="13" s="1"/>
  <c r="J45" i="13"/>
  <c r="J60" i="13" s="1"/>
  <c r="J31" i="13"/>
  <c r="J71" i="12"/>
  <c r="J72" i="12" s="1"/>
  <c r="J113" i="12" s="1"/>
  <c r="J45" i="12"/>
  <c r="J60" i="12" s="1"/>
  <c r="J82" i="12"/>
  <c r="J83" i="12" s="1"/>
  <c r="J84" i="12" s="1"/>
  <c r="J114" i="12" s="1"/>
  <c r="J45" i="10"/>
  <c r="J60" i="10" s="1"/>
  <c r="J82" i="10"/>
  <c r="J83" i="10" s="1"/>
  <c r="J84" i="10" s="1"/>
  <c r="J114" i="10" s="1"/>
  <c r="J31" i="10"/>
  <c r="J82" i="11"/>
  <c r="J83" i="11" s="1"/>
  <c r="J84" i="11" s="1"/>
  <c r="J114" i="11" s="1"/>
  <c r="J67" i="11"/>
  <c r="J45" i="11"/>
  <c r="J60" i="11" s="1"/>
  <c r="J31" i="11"/>
  <c r="J32" i="11" s="1"/>
  <c r="J33" i="11" s="1"/>
  <c r="J59" i="11" s="1"/>
  <c r="J67" i="9"/>
  <c r="J82" i="9"/>
  <c r="J83" i="9" s="1"/>
  <c r="J84" i="9" s="1"/>
  <c r="J114" i="9" s="1"/>
  <c r="J71" i="9"/>
  <c r="J45" i="9"/>
  <c r="J60" i="9" s="1"/>
  <c r="J68" i="9"/>
  <c r="J82" i="7"/>
  <c r="J83" i="7" s="1"/>
  <c r="J84" i="7" s="1"/>
  <c r="J114" i="7" s="1"/>
  <c r="J45" i="7"/>
  <c r="J60" i="7" s="1"/>
  <c r="J31" i="7"/>
  <c r="J71" i="6"/>
  <c r="J31" i="6"/>
  <c r="J32" i="6" s="1"/>
  <c r="J33" i="6" s="1"/>
  <c r="J59" i="6" s="1"/>
  <c r="J45" i="6"/>
  <c r="J60" i="6" s="1"/>
  <c r="J82" i="6"/>
  <c r="J83" i="6" s="1"/>
  <c r="J84" i="6" s="1"/>
  <c r="J114" i="6" s="1"/>
  <c r="J31" i="5"/>
  <c r="J32" i="5" s="1"/>
  <c r="J33" i="5" s="1"/>
  <c r="J59" i="5" s="1"/>
  <c r="J68" i="5"/>
  <c r="J82" i="5"/>
  <c r="J83" i="5" s="1"/>
  <c r="J84" i="5" s="1"/>
  <c r="J114" i="5" s="1"/>
  <c r="J31" i="4"/>
  <c r="J32" i="4" s="1"/>
  <c r="J33" i="4" s="1"/>
  <c r="J59" i="4" s="1"/>
  <c r="J31" i="3"/>
  <c r="J45" i="3"/>
  <c r="J60" i="3" s="1"/>
  <c r="J68" i="3"/>
  <c r="J82" i="3"/>
  <c r="J83" i="3" s="1"/>
  <c r="J84" i="3" s="1"/>
  <c r="J114" i="3" s="1"/>
  <c r="J45" i="2"/>
  <c r="J60" i="2" s="1"/>
  <c r="J82" i="2"/>
  <c r="J83" i="2" s="1"/>
  <c r="J84" i="2" s="1"/>
  <c r="J114" i="2" s="1"/>
  <c r="J31" i="2"/>
  <c r="J32" i="2" s="1"/>
  <c r="J33" i="2" s="1"/>
  <c r="J59" i="2" s="1"/>
  <c r="I30" i="1"/>
  <c r="I28" i="1"/>
  <c r="I69" i="1"/>
  <c r="I66" i="1"/>
  <c r="J48" i="1"/>
  <c r="J49" i="1" s="1"/>
  <c r="J92" i="1"/>
  <c r="J115" i="1" s="1"/>
  <c r="J72" i="14" l="1"/>
  <c r="J113" i="14" s="1"/>
  <c r="J72" i="13"/>
  <c r="J113" i="13" s="1"/>
  <c r="J72" i="3"/>
  <c r="J113" i="3" s="1"/>
  <c r="J72" i="4"/>
  <c r="J113" i="4" s="1"/>
  <c r="J72" i="21"/>
  <c r="J113" i="21" s="1"/>
  <c r="J72" i="15"/>
  <c r="J113" i="15" s="1"/>
  <c r="J116" i="8"/>
  <c r="J72" i="2"/>
  <c r="J113" i="2" s="1"/>
  <c r="J94" i="8"/>
  <c r="J72" i="5"/>
  <c r="J113" i="5" s="1"/>
  <c r="J62" i="5"/>
  <c r="J112" i="5" s="1"/>
  <c r="J72" i="20"/>
  <c r="J113" i="20" s="1"/>
  <c r="J72" i="10"/>
  <c r="J113" i="10" s="1"/>
  <c r="J62" i="2"/>
  <c r="J112" i="2" s="1"/>
  <c r="J62" i="14"/>
  <c r="J72" i="9"/>
  <c r="J113" i="9" s="1"/>
  <c r="J62" i="9"/>
  <c r="J112" i="9" s="1"/>
  <c r="J72" i="22"/>
  <c r="J113" i="22" s="1"/>
  <c r="J62" i="4"/>
  <c r="J72" i="6"/>
  <c r="J113" i="6" s="1"/>
  <c r="J72" i="19"/>
  <c r="J113" i="19" s="1"/>
  <c r="J62" i="23"/>
  <c r="J94" i="23" s="1"/>
  <c r="J72" i="11"/>
  <c r="J113" i="11" s="1"/>
  <c r="J62" i="12"/>
  <c r="J94" i="12" s="1"/>
  <c r="J62" i="11"/>
  <c r="J112" i="11" s="1"/>
  <c r="J32" i="22"/>
  <c r="J33" i="22" s="1"/>
  <c r="J59" i="22" s="1"/>
  <c r="J62" i="22" s="1"/>
  <c r="J32" i="21"/>
  <c r="J33" i="21" s="1"/>
  <c r="J59" i="21" s="1"/>
  <c r="J62" i="21" s="1"/>
  <c r="J32" i="19"/>
  <c r="J33" i="19" s="1"/>
  <c r="J59" i="19" s="1"/>
  <c r="J62" i="19" s="1"/>
  <c r="J62" i="20"/>
  <c r="J32" i="15"/>
  <c r="J33" i="15" s="1"/>
  <c r="J59" i="15" s="1"/>
  <c r="J62" i="15" s="1"/>
  <c r="J32" i="13"/>
  <c r="J33" i="13" s="1"/>
  <c r="J59" i="13" s="1"/>
  <c r="J62" i="13" s="1"/>
  <c r="J32" i="10"/>
  <c r="J33" i="10" s="1"/>
  <c r="J59" i="10" s="1"/>
  <c r="J62" i="10" s="1"/>
  <c r="J32" i="7"/>
  <c r="J33" i="7" s="1"/>
  <c r="J59" i="7" s="1"/>
  <c r="J62" i="7" s="1"/>
  <c r="J62" i="6"/>
  <c r="J32" i="3"/>
  <c r="J33" i="3" s="1"/>
  <c r="J59" i="3" s="1"/>
  <c r="J62" i="3" s="1"/>
  <c r="J98" i="8" l="1"/>
  <c r="J99" i="8" s="1"/>
  <c r="J94" i="14"/>
  <c r="J94" i="4"/>
  <c r="J116" i="2"/>
  <c r="J112" i="23"/>
  <c r="J116" i="23" s="1"/>
  <c r="J112" i="4"/>
  <c r="J116" i="4" s="1"/>
  <c r="J116" i="11"/>
  <c r="J112" i="14"/>
  <c r="J116" i="14" s="1"/>
  <c r="J94" i="5"/>
  <c r="J116" i="5"/>
  <c r="J94" i="2"/>
  <c r="J94" i="11"/>
  <c r="J94" i="9"/>
  <c r="J116" i="9"/>
  <c r="J112" i="12"/>
  <c r="J116" i="12" s="1"/>
  <c r="J98" i="23"/>
  <c r="J112" i="22"/>
  <c r="J116" i="22" s="1"/>
  <c r="J94" i="22"/>
  <c r="J112" i="21"/>
  <c r="J116" i="21" s="1"/>
  <c r="J94" i="21"/>
  <c r="J112" i="19"/>
  <c r="J116" i="19" s="1"/>
  <c r="J94" i="19"/>
  <c r="J112" i="20"/>
  <c r="J116" i="20" s="1"/>
  <c r="J94" i="20"/>
  <c r="J112" i="15"/>
  <c r="J116" i="15" s="1"/>
  <c r="J94" i="15"/>
  <c r="J112" i="13"/>
  <c r="J116" i="13" s="1"/>
  <c r="J94" i="13"/>
  <c r="J98" i="12"/>
  <c r="J99" i="12" s="1"/>
  <c r="J112" i="10"/>
  <c r="J116" i="10" s="1"/>
  <c r="J94" i="10"/>
  <c r="J100" i="8"/>
  <c r="J101" i="8" s="1"/>
  <c r="J112" i="7"/>
  <c r="J116" i="7" s="1"/>
  <c r="J94" i="7"/>
  <c r="J112" i="6"/>
  <c r="J116" i="6" s="1"/>
  <c r="J94" i="6"/>
  <c r="J112" i="3"/>
  <c r="J116" i="3" s="1"/>
  <c r="J94" i="3"/>
  <c r="J98" i="9" l="1"/>
  <c r="J99" i="9" s="1"/>
  <c r="J98" i="11"/>
  <c r="J99" i="11" s="1"/>
  <c r="J100" i="11" s="1"/>
  <c r="J101" i="11"/>
  <c r="J98" i="2"/>
  <c r="J98" i="5"/>
  <c r="J98" i="4"/>
  <c r="J98" i="14"/>
  <c r="J99" i="14"/>
  <c r="J100" i="14" s="1"/>
  <c r="J99" i="23"/>
  <c r="J100" i="23" s="1"/>
  <c r="J101" i="23" s="1"/>
  <c r="J98" i="22"/>
  <c r="J99" i="22" s="1"/>
  <c r="J98" i="21"/>
  <c r="J98" i="19"/>
  <c r="J99" i="19" s="1"/>
  <c r="J98" i="20"/>
  <c r="J98" i="15"/>
  <c r="J98" i="13"/>
  <c r="J99" i="13" s="1"/>
  <c r="J100" i="13" s="1"/>
  <c r="J101" i="13" s="1"/>
  <c r="J100" i="12"/>
  <c r="J101" i="12" s="1"/>
  <c r="J98" i="10"/>
  <c r="J99" i="10" s="1"/>
  <c r="J103" i="11"/>
  <c r="J102" i="11"/>
  <c r="J104" i="11"/>
  <c r="J100" i="9"/>
  <c r="J101" i="9" s="1"/>
  <c r="J104" i="8"/>
  <c r="J103" i="8"/>
  <c r="J102" i="8"/>
  <c r="J98" i="7"/>
  <c r="J98" i="6"/>
  <c r="J99" i="6" s="1"/>
  <c r="J99" i="5"/>
  <c r="J100" i="5" s="1"/>
  <c r="J101" i="5" s="1"/>
  <c r="J99" i="4"/>
  <c r="J100" i="4" s="1"/>
  <c r="J101" i="4" s="1"/>
  <c r="J98" i="3"/>
  <c r="J99" i="2"/>
  <c r="J100" i="2" s="1"/>
  <c r="J54" i="1"/>
  <c r="J55" i="1" s="1"/>
  <c r="I45" i="1"/>
  <c r="J19" i="1"/>
  <c r="J20" i="1" s="1"/>
  <c r="J21" i="1" s="1"/>
  <c r="J22" i="1" s="1"/>
  <c r="J23" i="1" s="1"/>
  <c r="J101" i="14" l="1"/>
  <c r="J102" i="14" s="1"/>
  <c r="J103" i="14"/>
  <c r="J104" i="14"/>
  <c r="J105" i="8"/>
  <c r="J107" i="8" s="1"/>
  <c r="C12" i="24" s="1"/>
  <c r="J105" i="11"/>
  <c r="J107" i="11" s="1"/>
  <c r="C15" i="24" s="1"/>
  <c r="J104" i="23"/>
  <c r="J103" i="23"/>
  <c r="J102" i="23"/>
  <c r="J100" i="22"/>
  <c r="J101" i="22" s="1"/>
  <c r="J99" i="21"/>
  <c r="J100" i="21" s="1"/>
  <c r="J101" i="21" s="1"/>
  <c r="J100" i="19"/>
  <c r="J101" i="19" s="1"/>
  <c r="J99" i="20"/>
  <c r="J100" i="20" s="1"/>
  <c r="J101" i="20" s="1"/>
  <c r="J99" i="15"/>
  <c r="J100" i="15" s="1"/>
  <c r="J101" i="15" s="1"/>
  <c r="J104" i="13"/>
  <c r="J103" i="13"/>
  <c r="J102" i="13"/>
  <c r="J104" i="12"/>
  <c r="J103" i="12"/>
  <c r="J102" i="12"/>
  <c r="J100" i="10"/>
  <c r="J101" i="10" s="1"/>
  <c r="J104" i="9"/>
  <c r="J103" i="9"/>
  <c r="J102" i="9"/>
  <c r="J99" i="7"/>
  <c r="J100" i="7" s="1"/>
  <c r="J101" i="7" s="1"/>
  <c r="J100" i="6"/>
  <c r="J101" i="6" s="1"/>
  <c r="J103" i="5"/>
  <c r="J102" i="5"/>
  <c r="J104" i="5"/>
  <c r="J104" i="4"/>
  <c r="J103" i="4"/>
  <c r="J102" i="4"/>
  <c r="J99" i="3"/>
  <c r="J100" i="3" s="1"/>
  <c r="J101" i="3" s="1"/>
  <c r="I83" i="1"/>
  <c r="I32" i="1"/>
  <c r="I70" i="1"/>
  <c r="J61" i="1"/>
  <c r="I31" i="1"/>
  <c r="J24" i="1"/>
  <c r="J105" i="14" l="1"/>
  <c r="J117" i="14" s="1"/>
  <c r="J118" i="14" s="1"/>
  <c r="J117" i="11"/>
  <c r="J118" i="11" s="1"/>
  <c r="J117" i="8"/>
  <c r="J118" i="8" s="1"/>
  <c r="J105" i="9"/>
  <c r="J107" i="9" s="1"/>
  <c r="C13" i="24" s="1"/>
  <c r="J29" i="1"/>
  <c r="J66" i="1"/>
  <c r="J105" i="12"/>
  <c r="J107" i="12" s="1"/>
  <c r="C16" i="24" s="1"/>
  <c r="J105" i="23"/>
  <c r="J102" i="21"/>
  <c r="J104" i="21"/>
  <c r="J103" i="21"/>
  <c r="J103" i="19"/>
  <c r="J102" i="19"/>
  <c r="J104" i="19"/>
  <c r="J104" i="20"/>
  <c r="J103" i="20"/>
  <c r="J102" i="20"/>
  <c r="J103" i="15"/>
  <c r="J102" i="15"/>
  <c r="J104" i="15"/>
  <c r="J105" i="13"/>
  <c r="J102" i="10"/>
  <c r="J103" i="10"/>
  <c r="J104" i="10"/>
  <c r="J104" i="7"/>
  <c r="J103" i="7"/>
  <c r="J102" i="7"/>
  <c r="J102" i="6"/>
  <c r="J104" i="6"/>
  <c r="J103" i="6"/>
  <c r="J105" i="5"/>
  <c r="J105" i="4"/>
  <c r="J104" i="2"/>
  <c r="J103" i="2"/>
  <c r="J37" i="1"/>
  <c r="J28" i="1"/>
  <c r="J39" i="1"/>
  <c r="J38" i="1"/>
  <c r="J30" i="1"/>
  <c r="J76" i="1"/>
  <c r="J111" i="1"/>
  <c r="J41" i="1"/>
  <c r="J44" i="1"/>
  <c r="J40" i="1"/>
  <c r="J43" i="1"/>
  <c r="J42" i="1"/>
  <c r="J80" i="1"/>
  <c r="J79" i="1"/>
  <c r="J77" i="1"/>
  <c r="J78" i="1"/>
  <c r="J69" i="1"/>
  <c r="J70" i="1" s="1"/>
  <c r="J107" i="14" l="1"/>
  <c r="C18" i="24" s="1"/>
  <c r="J117" i="9"/>
  <c r="J118" i="9" s="1"/>
  <c r="J117" i="12"/>
  <c r="J118" i="12" s="1"/>
  <c r="J105" i="20"/>
  <c r="J117" i="20" s="1"/>
  <c r="J118" i="20" s="1"/>
  <c r="J105" i="7"/>
  <c r="J107" i="7" s="1"/>
  <c r="C11" i="24" s="1"/>
  <c r="J117" i="23"/>
  <c r="J118" i="23" s="1"/>
  <c r="J107" i="23"/>
  <c r="C24" i="24" s="1"/>
  <c r="J104" i="22"/>
  <c r="J103" i="22"/>
  <c r="J102" i="22"/>
  <c r="J105" i="21"/>
  <c r="J105" i="19"/>
  <c r="J105" i="15"/>
  <c r="J117" i="13"/>
  <c r="J118" i="13" s="1"/>
  <c r="J107" i="13"/>
  <c r="C17" i="24" s="1"/>
  <c r="J105" i="10"/>
  <c r="J105" i="6"/>
  <c r="J117" i="5"/>
  <c r="J118" i="5" s="1"/>
  <c r="J107" i="5"/>
  <c r="C9" i="24" s="1"/>
  <c r="G9" i="24" s="1"/>
  <c r="H9" i="24" s="1"/>
  <c r="J117" i="4"/>
  <c r="J118" i="4" s="1"/>
  <c r="J107" i="4"/>
  <c r="C8" i="24" s="1"/>
  <c r="J104" i="3"/>
  <c r="J103" i="3"/>
  <c r="J102" i="3"/>
  <c r="J105" i="2"/>
  <c r="G13" i="24"/>
  <c r="H13" i="24" s="1"/>
  <c r="J67" i="1"/>
  <c r="J82" i="1"/>
  <c r="J83" i="1" s="1"/>
  <c r="J84" i="1" s="1"/>
  <c r="J114" i="1" s="1"/>
  <c r="J31" i="1"/>
  <c r="J117" i="7" l="1"/>
  <c r="J118" i="7" s="1"/>
  <c r="J107" i="20"/>
  <c r="C21" i="24" s="1"/>
  <c r="G21" i="24" s="1"/>
  <c r="H21" i="24" s="1"/>
  <c r="J105" i="22"/>
  <c r="J107" i="22" s="1"/>
  <c r="C23" i="24" s="1"/>
  <c r="J105" i="3"/>
  <c r="J117" i="3" s="1"/>
  <c r="J118" i="3" s="1"/>
  <c r="J117" i="21"/>
  <c r="J118" i="21" s="1"/>
  <c r="J107" i="21"/>
  <c r="C22" i="24" s="1"/>
  <c r="G22" i="24" s="1"/>
  <c r="H22" i="24" s="1"/>
  <c r="J117" i="19"/>
  <c r="J118" i="19" s="1"/>
  <c r="J107" i="19"/>
  <c r="C20" i="24" s="1"/>
  <c r="G20" i="24" s="1"/>
  <c r="H20" i="24" s="1"/>
  <c r="J117" i="15"/>
  <c r="J118" i="15" s="1"/>
  <c r="J107" i="15"/>
  <c r="C19" i="24" s="1"/>
  <c r="G19" i="24" s="1"/>
  <c r="H19" i="24" s="1"/>
  <c r="J117" i="10"/>
  <c r="J118" i="10" s="1"/>
  <c r="J107" i="10"/>
  <c r="C14" i="24" s="1"/>
  <c r="J117" i="6"/>
  <c r="J118" i="6" s="1"/>
  <c r="J107" i="6"/>
  <c r="C10" i="24" s="1"/>
  <c r="G10" i="24" s="1"/>
  <c r="H10" i="24" s="1"/>
  <c r="J117" i="2"/>
  <c r="J118" i="2" s="1"/>
  <c r="J107" i="2"/>
  <c r="C6" i="24" s="1"/>
  <c r="G6" i="24" s="1"/>
  <c r="H6" i="24" s="1"/>
  <c r="G12" i="24"/>
  <c r="H12" i="24" s="1"/>
  <c r="G17" i="24"/>
  <c r="H17" i="24" s="1"/>
  <c r="G11" i="24"/>
  <c r="H11" i="24" s="1"/>
  <c r="J32" i="1"/>
  <c r="J33" i="1" s="1"/>
  <c r="J59" i="1" s="1"/>
  <c r="J117" i="22" l="1"/>
  <c r="J118" i="22" s="1"/>
  <c r="J107" i="3"/>
  <c r="C7" i="24" s="1"/>
  <c r="G7" i="24" s="1"/>
  <c r="H7" i="24" s="1"/>
  <c r="G16" i="24"/>
  <c r="H16" i="24" s="1"/>
  <c r="G15" i="24"/>
  <c r="H15" i="24" s="1"/>
  <c r="G14" i="24"/>
  <c r="H14" i="24" s="1"/>
  <c r="G8" i="24"/>
  <c r="H8" i="24" s="1"/>
  <c r="G23" i="24"/>
  <c r="G18" i="24"/>
  <c r="H18" i="24" s="1"/>
  <c r="G24" i="24" l="1"/>
  <c r="H24" i="24" s="1"/>
  <c r="H23" i="24"/>
  <c r="J72" i="1"/>
  <c r="J113" i="1" s="1"/>
  <c r="J45" i="1"/>
  <c r="J60" i="1" s="1"/>
  <c r="J62" i="1" s="1"/>
  <c r="J112" i="1" l="1"/>
  <c r="J116" i="1" s="1"/>
  <c r="J94" i="1"/>
  <c r="J98" i="1" l="1"/>
  <c r="J99" i="1" l="1"/>
  <c r="J100" i="1" s="1"/>
  <c r="J101" i="1" s="1"/>
  <c r="J103" i="1" l="1"/>
  <c r="J104" i="1" l="1"/>
  <c r="J102" i="1"/>
  <c r="J105" i="1" l="1"/>
  <c r="J117" i="1" l="1"/>
  <c r="J118" i="1" s="1"/>
  <c r="J107" i="1"/>
  <c r="C5" i="24" s="1"/>
  <c r="G5" i="24" s="1"/>
  <c r="G30" i="24" l="1"/>
  <c r="H5" i="24"/>
  <c r="H30" i="24" l="1"/>
  <c r="H43" i="24"/>
  <c r="H44" i="24" s="1"/>
</calcChain>
</file>

<file path=xl/sharedStrings.xml><?xml version="1.0" encoding="utf-8"?>
<sst xmlns="http://schemas.openxmlformats.org/spreadsheetml/2006/main" count="4853" uniqueCount="230">
  <si>
    <t>TRIBUNAL DE CONTAS DO ESTADO DE RONDÔNIA</t>
  </si>
  <si>
    <t>SECRETARIA-GERAL DE ADMINISTRAÇÃO</t>
  </si>
  <si>
    <t>SECRETARIA DE INFRAESTRUTURA E LOGÍSTICA</t>
  </si>
  <si>
    <t>Descriminação dos Serviços</t>
  </si>
  <si>
    <t>A</t>
  </si>
  <si>
    <t>Data de Apresentação</t>
  </si>
  <si>
    <t>B</t>
  </si>
  <si>
    <t>Município</t>
  </si>
  <si>
    <t>Porto Velho/RO</t>
  </si>
  <si>
    <t>C</t>
  </si>
  <si>
    <t>Ano do Acordo, Convenção  ou  Dissidío Coletivo</t>
  </si>
  <si>
    <t>D</t>
  </si>
  <si>
    <t>N° de meses de execução contratual</t>
  </si>
  <si>
    <t>CBO</t>
  </si>
  <si>
    <t>Função do Posto</t>
  </si>
  <si>
    <t>Redator Publicitário</t>
  </si>
  <si>
    <t>Jornada de Trabalho</t>
  </si>
  <si>
    <t>44 horas</t>
  </si>
  <si>
    <t>Turno</t>
  </si>
  <si>
    <t>Diurno</t>
  </si>
  <si>
    <t>Salário Base</t>
  </si>
  <si>
    <t>MÓDULO 1 - COMPOSIÇÃO DA REMUNERAÇÃO</t>
  </si>
  <si>
    <t>COMPOSIÇÃO DA REMUNERAÇÃO</t>
  </si>
  <si>
    <t>%</t>
  </si>
  <si>
    <t>VALOR (R$)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</si>
  <si>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</si>
  <si>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</si>
  <si>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</si>
  <si>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</si>
  <si>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</si>
  <si>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</si>
  <si>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</si>
  <si>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</si>
  <si>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SALÁRIO, FÉRIAS E ADICIONAL DE FÉRIAS</t>
  </si>
  <si>
    <t>2.1</t>
  </si>
  <si>
    <t xml:space="preserve">13 (Décimo-terceiro) salário </t>
  </si>
  <si>
    <t>Férias</t>
  </si>
  <si>
    <t>Adicional de Férias</t>
  </si>
  <si>
    <t>Subtotal</t>
  </si>
  <si>
    <t xml:space="preserve">Incidência do submódulo 2.2 sobre o 13º Salário e Adicional de Férias </t>
  </si>
  <si>
    <t>TOTAL (Subtotal + C)</t>
  </si>
  <si>
    <t xml:space="preserve"> ENCARGOS E BENEFÍCIOS ANUAIS, MENSAIS E DIÁRIOS</t>
  </si>
  <si>
    <t>2.2</t>
  </si>
  <si>
    <t>ENCARGOS</t>
  </si>
  <si>
    <t xml:space="preserve">INSS </t>
  </si>
  <si>
    <t xml:space="preserve">Salário Educação </t>
  </si>
  <si>
    <t xml:space="preserve">Riscos Ambientais do Trabalho - RAT x FAP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</si>
  <si>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</si>
  <si>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</si>
  <si>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</si>
  <si>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</si>
  <si>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</si>
  <si>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</si>
  <si>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</si>
  <si>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2.1</t>
  </si>
  <si>
    <t>2.3</t>
  </si>
  <si>
    <t>BENEFÍCIOS MENSAIS E DIÁROS</t>
  </si>
  <si>
    <t>Transporte</t>
  </si>
  <si>
    <t>Desconto legal sobre transporte (máximo 6% do salário-base)</t>
  </si>
  <si>
    <t>Auxílio Alimentação (conforme CCT)</t>
  </si>
  <si>
    <t>Desconto sobre alimentação  (0,99%, conforme CCT)</t>
  </si>
  <si>
    <t xml:space="preserve">Assistência Médica e Familiar </t>
  </si>
  <si>
    <t>Outros (seguro de vida)</t>
  </si>
  <si>
    <t>Desconto sobre o seguro de vida (50% conforme CCT)</t>
  </si>
  <si>
    <t>TOTAL SUBMÓDULO 2.3</t>
  </si>
  <si>
    <t>QUADRO-RESUMO DO MÓDULO 2 - ENCARGOS, BENEFÍCIOS ANUAIS, MENSAIS E DIÁRIOS</t>
  </si>
  <si>
    <t>Módulo 2 - Encargos, Benefícios Anuais, Mensais e Diários</t>
  </si>
  <si>
    <t>13º Salário e Adicional de Férias</t>
  </si>
  <si>
    <t>GPS, FGTS e Outras Contribuições</t>
  </si>
  <si>
    <t>Benefícios Mensais e Diários</t>
  </si>
  <si>
    <t>TOTAL DO MÓDULO 2</t>
  </si>
  <si>
    <t>MÓDULO 3 - PROVISÃO PARA RESCISÃO</t>
  </si>
  <si>
    <t>PROVISÃO PARA RESCISÃO</t>
  </si>
  <si>
    <t>Aviso Prévio Indenizado</t>
  </si>
  <si>
    <t>Incidência do FGTS sobre o aviso prévio idenizado</t>
  </si>
  <si>
    <t xml:space="preserve">Multa do FGTS  sobre o aviso prévio indenizado </t>
  </si>
  <si>
    <t xml:space="preserve">Aviso Prévio Trabalhado </t>
  </si>
  <si>
    <t>Incidência do Módulo 2.2 sobre o aviso prévio trabalhado</t>
  </si>
  <si>
    <t>Multa sobre FGTS - mediente aviso prévio trabalhado</t>
  </si>
  <si>
    <t>TOTAL MÓDULO 3</t>
  </si>
  <si>
    <t>MÓDULO 4 – CUSTO DE REPOSIÇÃO DO PROFISSIONAL AUSENTE</t>
  </si>
  <si>
    <t>Submódulo 4.1 - Substituto nas Ausências Legais</t>
  </si>
  <si>
    <t>Substituto na cobertura de Férias</t>
  </si>
  <si>
    <t xml:space="preserve">Substituto na cobertura de Ausências Legais </t>
  </si>
  <si>
    <t xml:space="preserve">Substituto na cobertura de Licença-Paternidade 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</si>
  <si>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</si>
  <si>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</si>
  <si>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</si>
  <si>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t>TOTAL SUBMÓDULO 4.1</t>
  </si>
  <si>
    <t>Incidência do Submódulo 2.2 sobre o custo de substituição em virtude de ausências legais</t>
  </si>
  <si>
    <t>TOTAL DO MÓDULO</t>
  </si>
  <si>
    <t>MÓDULO 5 – INSUMOS DIVERSOS</t>
  </si>
  <si>
    <t>INSUMOS DIVERSOS</t>
  </si>
  <si>
    <t xml:space="preserve">Uniformes </t>
  </si>
  <si>
    <t>-</t>
  </si>
  <si>
    <t>Materiais</t>
  </si>
  <si>
    <t>Equipamentos</t>
  </si>
  <si>
    <t>TOTAL DO MÓDULO 5</t>
  </si>
  <si>
    <t>TOTAL MÓDULO 1 + 2 + 3 +4 +5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</si>
  <si>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</si>
  <si>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</si>
  <si>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</si>
  <si>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</si>
  <si>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</si>
  <si>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</si>
  <si>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</si>
  <si>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</si>
  <si>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</si>
  <si>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</si>
  <si>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</si>
  <si>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</si>
  <si>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TOTAL MENSAL POR POSTO</t>
  </si>
  <si>
    <t>QUADRO RESUMO DO CUSTO POR TERCEIRIZADO</t>
  </si>
  <si>
    <t>Mão de obra vinculada à execução contratual ( valor por empregado)</t>
  </si>
  <si>
    <t>Valor (R$)</t>
  </si>
  <si>
    <t>Subtotal (A + B+ + C + D + E)</t>
  </si>
  <si>
    <t>VALOR TOTAL POR EMPREGADO</t>
  </si>
  <si>
    <t>Repórter Fotográfico</t>
  </si>
  <si>
    <t>Jornalista Pleno</t>
  </si>
  <si>
    <t>Jornalista Sênior</t>
  </si>
  <si>
    <t xml:space="preserve">Analista de Mídias Sociais </t>
  </si>
  <si>
    <t>Designer Gráfico</t>
  </si>
  <si>
    <t>Engenheiro Eletricista</t>
  </si>
  <si>
    <t>30 horas</t>
  </si>
  <si>
    <t xml:space="preserve">Engenheiro Civil </t>
  </si>
  <si>
    <t>MÓDULO 2 - SALÁRIO, FÉRIAS E ADICIONAL DE FÉRIAS</t>
  </si>
  <si>
    <t>TOTAL SUBMÓDULO 2.2</t>
  </si>
  <si>
    <t>Auxiliar Financeiro</t>
  </si>
  <si>
    <t>Auxiliar de Recursos Humanos</t>
  </si>
  <si>
    <t>Designer Educacional</t>
  </si>
  <si>
    <t>Revisor de Texto</t>
  </si>
  <si>
    <t>13º Salário, Férias e Adicional de Férias</t>
  </si>
  <si>
    <t>Pedagogo</t>
  </si>
  <si>
    <t>Arquivista</t>
  </si>
  <si>
    <t>Auxiliar Administrativo</t>
  </si>
  <si>
    <t>Cientista de Dados</t>
  </si>
  <si>
    <t>Administrador em Segurança da Informação</t>
  </si>
  <si>
    <t>Técnico de Suporte ao Usuário de T.I.</t>
  </si>
  <si>
    <t>Técnico em Sonorização</t>
  </si>
  <si>
    <t>Técnico em Edição de Imagens e Vídeos</t>
  </si>
  <si>
    <t>Técnico em Montagem, Edição e Finalização de Mídia Audiovisual</t>
  </si>
  <si>
    <t>Recepcionista</t>
  </si>
  <si>
    <t>EPI</t>
  </si>
  <si>
    <t>Descrição</t>
  </si>
  <si>
    <t xml:space="preserve">Quantidade total de pessoas </t>
  </si>
  <si>
    <t>Quant. anual por pessoa</t>
  </si>
  <si>
    <t>Qnto total por ano</t>
  </si>
  <si>
    <t>Valor Unitário</t>
  </si>
  <si>
    <t>Valor Total</t>
  </si>
  <si>
    <t>Jaleco</t>
  </si>
  <si>
    <t>Sapato de borracha</t>
  </si>
  <si>
    <t>Touca de cabelo descartável - Caixa com 100 unidades</t>
  </si>
  <si>
    <t>Máscara tripla - Caixa com 50 unidades</t>
  </si>
  <si>
    <t>Máscara com filtro - Máscara PFF2</t>
  </si>
  <si>
    <t>Luva - caixa com 100 unidades</t>
  </si>
  <si>
    <t xml:space="preserve">Óculos </t>
  </si>
  <si>
    <t>Valor anual:</t>
  </si>
  <si>
    <t xml:space="preserve">OBS: EPI entregue conforme demanda </t>
  </si>
  <si>
    <t>TOTAL ANUAL PREVISTO PARA FORNECIMENTO DE EPI SOB DEMANDA</t>
  </si>
  <si>
    <t>Uniforme: Garçom</t>
  </si>
  <si>
    <t>Quant. Anual</t>
  </si>
  <si>
    <t>Paletó / Blazer</t>
  </si>
  <si>
    <t>Camisa de manga longa/camisa 3/4</t>
  </si>
  <si>
    <t xml:space="preserve">Calça social </t>
  </si>
  <si>
    <t>Predendor de Gravata (caso exigido)</t>
  </si>
  <si>
    <t>Crachá de identificação (caso exigido)</t>
  </si>
  <si>
    <t>Gravata</t>
  </si>
  <si>
    <t>Valor mensal</t>
  </si>
  <si>
    <t>OBS: Valor por Posto de Trabalho</t>
  </si>
  <si>
    <t>Uniforme : Engenheiro Civil e Eletricista</t>
  </si>
  <si>
    <t>Calça Jeans</t>
  </si>
  <si>
    <t>Crachá de identificação</t>
  </si>
  <si>
    <t>Uniforme: Jornalista Pleno e Sênior</t>
  </si>
  <si>
    <t>Calça social</t>
  </si>
  <si>
    <t>Gravata (caso exigido)</t>
  </si>
  <si>
    <t>Uniforme: Recepcionista</t>
  </si>
  <si>
    <t xml:space="preserve">Camisa de manga longa/camisa 3/4 </t>
  </si>
  <si>
    <t>Gravata (caso seja do sexo exigido)</t>
  </si>
  <si>
    <t>Uniforme: Técnico em Sonorização</t>
  </si>
  <si>
    <t xml:space="preserve">Uniforme: Demais Postos </t>
  </si>
  <si>
    <r>
      <t>OBS: Valor por Posto de Trabalho</t>
    </r>
    <r>
      <rPr>
        <sz val="11"/>
        <color theme="1"/>
        <rFont val="Arial"/>
        <family val="2"/>
      </rPr>
      <t xml:space="preserve"> (postos não especificados anteriormente)</t>
    </r>
  </si>
  <si>
    <r>
      <rPr>
        <b/>
        <sz val="11"/>
        <color theme="1"/>
        <rFont val="Arial"/>
        <family val="2"/>
      </rPr>
      <t>Obs</t>
    </r>
    <r>
      <rPr>
        <sz val="11"/>
        <color theme="1"/>
        <rFont val="Arial"/>
        <family val="2"/>
      </rPr>
      <t>: Para os itens Paletó / Blazer - utilizou-se a soma da média dos dois itens  (masculino e feminino)</t>
    </r>
  </si>
  <si>
    <r>
      <rPr>
        <b/>
        <sz val="11"/>
        <color theme="1"/>
        <rFont val="Arial"/>
        <family val="2"/>
      </rPr>
      <t xml:space="preserve">Obs: </t>
    </r>
    <r>
      <rPr>
        <sz val="11"/>
        <color theme="1"/>
        <rFont val="Arial"/>
        <family val="2"/>
      </rPr>
      <t>Para os itens Camisa de manga longa/camisa 3/4  - utilizou-se a soma da média dos dois itens  (masculino e feminino)</t>
    </r>
  </si>
  <si>
    <r>
      <rPr>
        <b/>
        <sz val="11"/>
        <color theme="1"/>
        <rFont val="Arial"/>
        <family val="2"/>
      </rPr>
      <t>Obs</t>
    </r>
    <r>
      <rPr>
        <sz val="11"/>
        <color theme="1"/>
        <rFont val="Arial"/>
        <family val="2"/>
      </rPr>
      <t>: Para o calça Jeans  - utilizou-se a soma da média dos dois itens  (masculino e feminino)</t>
    </r>
  </si>
  <si>
    <r>
      <rPr>
        <b/>
        <sz val="11"/>
        <color theme="1"/>
        <rFont val="Arial"/>
        <family val="2"/>
      </rPr>
      <t>Obs</t>
    </r>
    <r>
      <rPr>
        <sz val="11"/>
        <color theme="1"/>
        <rFont val="Arial"/>
        <family val="2"/>
      </rPr>
      <t>: Para o calça social - utilizou-se a soma da média dos dois itens  (masculino e feminino)</t>
    </r>
  </si>
  <si>
    <t>RESUMO DA PROPOSTA</t>
  </si>
  <si>
    <t>FORNECIMENTO DE MÃO DE OBRA EXCLUSIVA</t>
  </si>
  <si>
    <t>Serviços</t>
  </si>
  <si>
    <t>Valor Mensal C/ Encargos (R$)</t>
  </si>
  <si>
    <t>Referência salarial</t>
  </si>
  <si>
    <t>Empregados/ Posto</t>
  </si>
  <si>
    <t>Qtde. de Postos</t>
  </si>
  <si>
    <r>
      <t>Valor Mensal Total</t>
    </r>
    <r>
      <rPr>
        <b/>
        <sz val="11"/>
        <color indexed="8"/>
        <rFont val="Calibri"/>
        <family val="2"/>
        <scheme val="minor"/>
      </rPr>
      <t xml:space="preserve"> (R$)</t>
    </r>
  </si>
  <si>
    <r>
      <t>Valor Anual</t>
    </r>
    <r>
      <rPr>
        <b/>
        <sz val="11"/>
        <color indexed="8"/>
        <rFont val="Calibri"/>
        <family val="2"/>
        <scheme val="minor"/>
      </rPr>
      <t xml:space="preserve"> (R$)</t>
    </r>
  </si>
  <si>
    <t>Cotação</t>
  </si>
  <si>
    <t>Analista de Mídias Sociais</t>
  </si>
  <si>
    <t xml:space="preserve">Piso salarial </t>
  </si>
  <si>
    <t>Designer Instrucional/Projetista</t>
  </si>
  <si>
    <t>Arquivista de documentos</t>
  </si>
  <si>
    <t xml:space="preserve">Administrador em Segurança da Informação </t>
  </si>
  <si>
    <t xml:space="preserve">Técnico em Sonorização </t>
  </si>
  <si>
    <t>Almoxarife</t>
  </si>
  <si>
    <t>Garçom</t>
  </si>
  <si>
    <t>Telefonista</t>
  </si>
  <si>
    <t>FORNECIMENTO DE MATERIAIS, DIÁRIAS E CURSOS PAGOS CONFORME DEMANDA</t>
  </si>
  <si>
    <t xml:space="preserve">Descrição </t>
  </si>
  <si>
    <t xml:space="preserve">Valor por 12 meses </t>
  </si>
  <si>
    <t xml:space="preserve">Valor por 24 meses </t>
  </si>
  <si>
    <r>
      <t>Verba de custeio de</t>
    </r>
    <r>
      <rPr>
        <b/>
        <sz val="11"/>
        <rFont val="Calibri"/>
        <family val="2"/>
        <scheme val="minor"/>
      </rPr>
      <t xml:space="preserve"> diárias</t>
    </r>
    <r>
      <rPr>
        <sz val="11"/>
        <rFont val="Calibri"/>
        <family val="2"/>
        <scheme val="minor"/>
      </rPr>
      <t xml:space="preserve"> para deslocamentos fora do município de Porto Velho</t>
    </r>
  </si>
  <si>
    <r>
      <t xml:space="preserve">Verba de custeio para </t>
    </r>
    <r>
      <rPr>
        <b/>
        <sz val="11"/>
        <rFont val="Calibri"/>
        <family val="2"/>
        <scheme val="minor"/>
      </rPr>
      <t>cursos especializados</t>
    </r>
  </si>
  <si>
    <r>
      <t>Fornecimento de</t>
    </r>
    <r>
      <rPr>
        <b/>
        <sz val="11"/>
        <rFont val="Calibri"/>
        <family val="2"/>
        <scheme val="minor"/>
      </rPr>
      <t xml:space="preserve"> EPI's </t>
    </r>
    <r>
      <rPr>
        <sz val="11"/>
        <rFont val="Calibri"/>
        <family val="2"/>
        <scheme val="minor"/>
      </rPr>
      <t>sob demanda</t>
    </r>
  </si>
  <si>
    <t xml:space="preserve">VALOR TOTAL DE DE EPI'S, DIÁRIAS E CURSOS </t>
  </si>
  <si>
    <t>VALOR TOTAL DA CONTRATAÇÃO</t>
  </si>
  <si>
    <t xml:space="preserve">Valor total da Contratação para 12 (doze) meses - incluso (postos, Diárias EPI'S e Cursos) </t>
  </si>
  <si>
    <t xml:space="preserve">Valor total da Contratação para 24 (vinte e quatro) meses - incluso (postos, Diárias, EPI'S e Cursos) </t>
  </si>
  <si>
    <t>tx acidente de trabalho</t>
  </si>
  <si>
    <t>acidentes de trabalho (urbano)</t>
  </si>
  <si>
    <t>tx natalidade</t>
  </si>
  <si>
    <t>tx falta</t>
  </si>
  <si>
    <t>salário maternidade concedidos</t>
  </si>
  <si>
    <t>auxílio doença concedidos trabalhadores urbanos</t>
  </si>
  <si>
    <t>trabalhadores com carteira assinada</t>
  </si>
  <si>
    <t>tx auxílio doença</t>
  </si>
  <si>
    <t>Demissões</t>
  </si>
  <si>
    <t>tempo do contrato</t>
  </si>
  <si>
    <t>Média anualizada</t>
  </si>
  <si>
    <t>Faltas justificadas 2022</t>
  </si>
  <si>
    <t>quantidade de postos</t>
  </si>
  <si>
    <t xml:space="preserve">Média de faltas </t>
  </si>
  <si>
    <t>média de faltas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</si>
</sst>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0.000%"/>
    <numFmt numFmtId="167" formatCode="0.000"/>
    <numFmt numFmtId="168" formatCode="0.0%"/>
    <numFmt numFmtId="169" formatCode="_-&quot;R$&quot;\ * #,##0.000_-;\-&quot;R$&quot;\ * #,##0.000_-;_-&quot;R$&quot;\ * &quot;-&quot;???_-;_-@_-"/>
    <numFmt numFmtId="170" formatCode="&quot;R$&quot;\ #,##0.00"/>
    <numFmt numFmtId="171" formatCode="0.00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9">
    <xf numFmtId="0" fontId="0" fillId="0" borderId="0" xfId="0"/>
    <xf numFmtId="0" fontId="3" fillId="0" borderId="1" xfId="3" applyBorder="1" applyAlignment="1">
      <alignment vertical="center"/>
    </xf>
    <xf numFmtId="10" fontId="3" fillId="0" borderId="1" xfId="4" applyNumberForma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0" fontId="0" fillId="0" borderId="0" xfId="2" applyNumberFormat="1" applyFont="1"/>
    <xf numFmtId="0" fontId="4" fillId="4" borderId="3" xfId="3" applyFont="1" applyFill="1" applyBorder="1" applyAlignment="1">
      <alignment horizontal="center" vertical="center"/>
    </xf>
    <xf numFmtId="44" fontId="4" fillId="4" borderId="3" xfId="1" applyFont="1" applyFill="1" applyBorder="1" applyAlignment="1">
      <alignment horizontal="center" vertical="center"/>
    </xf>
    <xf numFmtId="9" fontId="0" fillId="0" borderId="0" xfId="2" applyFont="1"/>
    <xf numFmtId="10" fontId="3" fillId="0" borderId="1" xfId="3" applyNumberFormat="1" applyBorder="1" applyAlignment="1">
      <alignment horizontal="center" vertical="center"/>
    </xf>
    <xf numFmtId="166" fontId="0" fillId="0" borderId="0" xfId="2" applyNumberFormat="1" applyFont="1"/>
    <xf numFmtId="10" fontId="2" fillId="3" borderId="1" xfId="2" applyNumberFormat="1" applyFont="1" applyFill="1" applyBorder="1" applyAlignment="1">
      <alignment horizontal="center" vertical="center"/>
    </xf>
    <xf numFmtId="167" fontId="0" fillId="0" borderId="0" xfId="0" applyNumberFormat="1"/>
    <xf numFmtId="168" fontId="0" fillId="0" borderId="0" xfId="2" applyNumberFormat="1" applyFont="1"/>
    <xf numFmtId="44" fontId="0" fillId="0" borderId="0" xfId="1" applyFont="1"/>
    <xf numFmtId="0" fontId="0" fillId="0" borderId="1" xfId="0" applyBorder="1"/>
    <xf numFmtId="166" fontId="0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center" vertical="center"/>
    </xf>
    <xf numFmtId="10" fontId="9" fillId="0" borderId="1" xfId="2" applyNumberFormat="1" applyFont="1" applyBorder="1" applyAlignment="1">
      <alignment horizontal="center" vertical="center"/>
    </xf>
    <xf numFmtId="169" fontId="0" fillId="0" borderId="0" xfId="0" applyNumberFormat="1"/>
    <xf numFmtId="166" fontId="3" fillId="0" borderId="1" xfId="3" applyNumberFormat="1" applyBorder="1" applyAlignment="1">
      <alignment horizontal="center" vertical="center"/>
    </xf>
    <xf numFmtId="0" fontId="3" fillId="0" borderId="1" xfId="3" applyBorder="1" applyAlignment="1">
      <alignment horizontal="center"/>
    </xf>
    <xf numFmtId="166" fontId="3" fillId="0" borderId="1" xfId="2" applyNumberFormat="1" applyFont="1" applyBorder="1" applyAlignment="1">
      <alignment horizontal="center" vertical="center"/>
    </xf>
    <xf numFmtId="10" fontId="2" fillId="4" borderId="1" xfId="2" applyNumberFormat="1" applyFont="1" applyFill="1" applyBorder="1" applyAlignment="1">
      <alignment horizontal="center" vertical="center"/>
    </xf>
    <xf numFmtId="10" fontId="3" fillId="0" borderId="1" xfId="3" applyNumberFormat="1" applyBorder="1" applyAlignment="1">
      <alignment horizontal="center"/>
    </xf>
    <xf numFmtId="0" fontId="3" fillId="4" borderId="1" xfId="4" applyNumberForma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2" fontId="3" fillId="0" borderId="1" xfId="3" applyNumberFormat="1" applyBorder="1" applyAlignment="1">
      <alignment vertical="center"/>
    </xf>
    <xf numFmtId="44" fontId="4" fillId="3" borderId="1" xfId="1" applyFont="1" applyFill="1" applyBorder="1" applyAlignment="1">
      <alignment vertical="center"/>
    </xf>
    <xf numFmtId="0" fontId="4" fillId="3" borderId="7" xfId="3" applyFont="1" applyFill="1" applyBorder="1" applyAlignment="1">
      <alignment horizontal="center" vertical="center"/>
    </xf>
    <xf numFmtId="44" fontId="4" fillId="3" borderId="1" xfId="1" applyFont="1" applyFill="1" applyBorder="1" applyAlignment="1"/>
    <xf numFmtId="0" fontId="0" fillId="0" borderId="0" xfId="0" applyAlignment="1">
      <alignment horizontal="center"/>
    </xf>
    <xf numFmtId="10" fontId="4" fillId="7" borderId="1" xfId="2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43" fontId="0" fillId="0" borderId="0" xfId="6" applyFont="1"/>
    <xf numFmtId="0" fontId="0" fillId="0" borderId="0" xfId="0" applyAlignment="1">
      <alignment wrapText="1"/>
    </xf>
    <xf numFmtId="44" fontId="0" fillId="0" borderId="0" xfId="1" applyFont="1" applyAlignment="1"/>
    <xf numFmtId="44" fontId="0" fillId="0" borderId="0" xfId="1" applyFont="1" applyAlignment="1">
      <alignment horizontal="left"/>
    </xf>
    <xf numFmtId="0" fontId="0" fillId="8" borderId="1" xfId="0" applyFill="1" applyBorder="1"/>
    <xf numFmtId="2" fontId="0" fillId="8" borderId="1" xfId="0" applyNumberFormat="1" applyFill="1" applyBorder="1"/>
    <xf numFmtId="164" fontId="5" fillId="0" borderId="0" xfId="0" applyNumberFormat="1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6" borderId="1" xfId="3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4" fillId="5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44" fontId="4" fillId="4" borderId="8" xfId="1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0" fontId="4" fillId="3" borderId="18" xfId="3" applyFont="1" applyFill="1" applyBorder="1" applyAlignment="1">
      <alignment horizontal="center" vertical="center"/>
    </xf>
    <xf numFmtId="0" fontId="4" fillId="0" borderId="17" xfId="3" applyFont="1" applyBorder="1" applyAlignment="1">
      <alignment horizontal="center" vertical="center"/>
    </xf>
    <xf numFmtId="2" fontId="3" fillId="0" borderId="18" xfId="3" applyNumberFormat="1" applyBorder="1" applyAlignment="1">
      <alignment vertical="center"/>
    </xf>
    <xf numFmtId="44" fontId="4" fillId="3" borderId="23" xfId="1" applyFont="1" applyFill="1" applyBorder="1" applyAlignment="1">
      <alignment vertical="center"/>
    </xf>
    <xf numFmtId="0" fontId="4" fillId="4" borderId="0" xfId="3" applyFont="1" applyFill="1" applyAlignment="1">
      <alignment horizontal="center" vertical="center"/>
    </xf>
    <xf numFmtId="44" fontId="4" fillId="4" borderId="0" xfId="1" applyFont="1" applyFill="1" applyBorder="1" applyAlignment="1">
      <alignment horizontal="center" vertical="center"/>
    </xf>
    <xf numFmtId="0" fontId="2" fillId="5" borderId="17" xfId="0" applyFont="1" applyFill="1" applyBorder="1"/>
    <xf numFmtId="0" fontId="2" fillId="5" borderId="18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0" fillId="0" borderId="18" xfId="1" applyNumberFormat="1" applyFont="1" applyBorder="1" applyAlignment="1"/>
    <xf numFmtId="0" fontId="2" fillId="3" borderId="17" xfId="0" applyFont="1" applyFill="1" applyBorder="1"/>
    <xf numFmtId="2" fontId="2" fillId="3" borderId="18" xfId="1" applyNumberFormat="1" applyFont="1" applyFill="1" applyBorder="1" applyAlignment="1"/>
    <xf numFmtId="0" fontId="2" fillId="4" borderId="17" xfId="0" applyFont="1" applyFill="1" applyBorder="1" applyAlignment="1">
      <alignment horizontal="center" vertical="center"/>
    </xf>
    <xf numFmtId="2" fontId="2" fillId="4" borderId="18" xfId="1" applyNumberFormat="1" applyFont="1" applyFill="1" applyBorder="1" applyAlignment="1">
      <alignment vertical="center"/>
    </xf>
    <xf numFmtId="44" fontId="4" fillId="3" borderId="21" xfId="1" applyFont="1" applyFill="1" applyBorder="1" applyAlignment="1">
      <alignment vertical="center"/>
    </xf>
    <xf numFmtId="0" fontId="4" fillId="5" borderId="17" xfId="3" applyFont="1" applyFill="1" applyBorder="1" applyAlignment="1">
      <alignment horizontal="center" vertical="center"/>
    </xf>
    <xf numFmtId="0" fontId="4" fillId="5" borderId="18" xfId="3" applyFont="1" applyFill="1" applyBorder="1" applyAlignment="1">
      <alignment horizontal="center" vertical="center"/>
    </xf>
    <xf numFmtId="10" fontId="4" fillId="3" borderId="21" xfId="3" applyNumberFormat="1" applyFont="1" applyFill="1" applyBorder="1" applyAlignment="1">
      <alignment horizontal="center" vertical="center"/>
    </xf>
    <xf numFmtId="0" fontId="7" fillId="5" borderId="24" xfId="0" applyFont="1" applyFill="1" applyBorder="1"/>
    <xf numFmtId="2" fontId="7" fillId="5" borderId="26" xfId="1" applyNumberFormat="1" applyFont="1" applyFill="1" applyBorder="1" applyAlignment="1">
      <alignment horizontal="center"/>
    </xf>
    <xf numFmtId="0" fontId="0" fillId="0" borderId="17" xfId="0" applyBorder="1"/>
    <xf numFmtId="2" fontId="0" fillId="0" borderId="18" xfId="0" applyNumberFormat="1" applyBorder="1" applyAlignment="1">
      <alignment vertical="center"/>
    </xf>
    <xf numFmtId="4" fontId="0" fillId="0" borderId="18" xfId="0" applyNumberFormat="1" applyBorder="1"/>
    <xf numFmtId="2" fontId="0" fillId="0" borderId="18" xfId="0" applyNumberFormat="1" applyBorder="1"/>
    <xf numFmtId="44" fontId="8" fillId="3" borderId="23" xfId="1" applyFont="1" applyFill="1" applyBorder="1" applyAlignment="1"/>
    <xf numFmtId="0" fontId="4" fillId="6" borderId="18" xfId="3" applyFont="1" applyFill="1" applyBorder="1" applyAlignment="1">
      <alignment horizontal="center" vertical="center"/>
    </xf>
    <xf numFmtId="2" fontId="3" fillId="0" borderId="18" xfId="3" applyNumberFormat="1" applyBorder="1" applyAlignment="1">
      <alignment horizontal="center" vertical="center"/>
    </xf>
    <xf numFmtId="44" fontId="4" fillId="6" borderId="23" xfId="1" applyFont="1" applyFill="1" applyBorder="1" applyAlignment="1">
      <alignment horizontal="center" vertical="center"/>
    </xf>
    <xf numFmtId="44" fontId="7" fillId="6" borderId="7" xfId="0" applyNumberFormat="1" applyFont="1" applyFill="1" applyBorder="1" applyAlignment="1">
      <alignment horizontal="center" vertical="center"/>
    </xf>
    <xf numFmtId="0" fontId="7" fillId="6" borderId="17" xfId="0" applyFont="1" applyFill="1" applyBorder="1"/>
    <xf numFmtId="0" fontId="7" fillId="6" borderId="18" xfId="0" applyFont="1" applyFill="1" applyBorder="1" applyAlignment="1">
      <alignment horizontal="center" vertical="center"/>
    </xf>
    <xf numFmtId="0" fontId="9" fillId="0" borderId="17" xfId="0" applyFont="1" applyBorder="1"/>
    <xf numFmtId="2" fontId="9" fillId="0" borderId="18" xfId="0" applyNumberFormat="1" applyFont="1" applyBorder="1" applyAlignment="1">
      <alignment horizontal="center" vertical="center"/>
    </xf>
    <xf numFmtId="43" fontId="9" fillId="0" borderId="18" xfId="6" applyFont="1" applyBorder="1" applyAlignment="1">
      <alignment horizontal="center" vertical="center" wrapText="1"/>
    </xf>
    <xf numFmtId="0" fontId="9" fillId="0" borderId="20" xfId="0" applyFont="1" applyBorder="1"/>
    <xf numFmtId="2" fontId="9" fillId="0" borderId="23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21" xfId="2" applyNumberFormat="1" applyFont="1" applyBorder="1" applyAlignment="1">
      <alignment horizontal="center" vertical="center"/>
    </xf>
    <xf numFmtId="44" fontId="4" fillId="6" borderId="18" xfId="1" applyFont="1" applyFill="1" applyBorder="1" applyAlignment="1"/>
    <xf numFmtId="0" fontId="4" fillId="7" borderId="17" xfId="3" applyFont="1" applyFill="1" applyBorder="1" applyAlignment="1">
      <alignment vertical="center"/>
    </xf>
    <xf numFmtId="44" fontId="4" fillId="7" borderId="18" xfId="3" applyNumberFormat="1" applyFont="1" applyFill="1" applyBorder="1"/>
    <xf numFmtId="44" fontId="2" fillId="3" borderId="23" xfId="0" applyNumberFormat="1" applyFont="1" applyFill="1" applyBorder="1"/>
    <xf numFmtId="0" fontId="4" fillId="0" borderId="17" xfId="3" applyFont="1" applyBorder="1" applyAlignment="1">
      <alignment horizontal="center"/>
    </xf>
    <xf numFmtId="0" fontId="4" fillId="0" borderId="18" xfId="3" applyFont="1" applyBorder="1" applyAlignment="1">
      <alignment horizontal="center" vertical="center"/>
    </xf>
    <xf numFmtId="0" fontId="3" fillId="0" borderId="18" xfId="3" applyBorder="1" applyAlignment="1">
      <alignment horizontal="center" vertical="center"/>
    </xf>
    <xf numFmtId="0" fontId="4" fillId="7" borderId="17" xfId="3" applyFont="1" applyFill="1" applyBorder="1" applyAlignment="1">
      <alignment horizontal="center"/>
    </xf>
    <xf numFmtId="10" fontId="4" fillId="3" borderId="21" xfId="3" applyNumberFormat="1" applyFont="1" applyFill="1" applyBorder="1" applyAlignment="1">
      <alignment horizontal="center"/>
    </xf>
    <xf numFmtId="44" fontId="4" fillId="3" borderId="23" xfId="1" applyFont="1" applyFill="1" applyBorder="1" applyAlignment="1">
      <alignment horizontal="center" vertical="center"/>
    </xf>
    <xf numFmtId="2" fontId="3" fillId="0" borderId="18" xfId="3" applyNumberFormat="1" applyBorder="1"/>
    <xf numFmtId="0" fontId="4" fillId="3" borderId="17" xfId="3" applyFont="1" applyFill="1" applyBorder="1" applyAlignment="1">
      <alignment horizontal="center"/>
    </xf>
    <xf numFmtId="44" fontId="4" fillId="3" borderId="18" xfId="1" applyFont="1" applyFill="1" applyBorder="1" applyAlignment="1"/>
    <xf numFmtId="10" fontId="3" fillId="3" borderId="21" xfId="4" applyNumberFormat="1" applyFill="1" applyBorder="1" applyAlignment="1">
      <alignment horizontal="center" vertical="center"/>
    </xf>
    <xf numFmtId="0" fontId="4" fillId="0" borderId="33" xfId="3" applyFont="1" applyBorder="1"/>
    <xf numFmtId="0" fontId="4" fillId="0" borderId="0" xfId="3" applyFont="1"/>
    <xf numFmtId="44" fontId="2" fillId="9" borderId="38" xfId="1" applyFont="1" applyFill="1" applyBorder="1" applyAlignment="1"/>
    <xf numFmtId="44" fontId="9" fillId="0" borderId="18" xfId="0" applyNumberFormat="1" applyFont="1" applyBorder="1" applyAlignment="1">
      <alignment horizontal="center" vertical="center"/>
    </xf>
    <xf numFmtId="44" fontId="7" fillId="0" borderId="18" xfId="0" applyNumberFormat="1" applyFont="1" applyBorder="1" applyAlignment="1">
      <alignment horizontal="center" vertical="center"/>
    </xf>
    <xf numFmtId="0" fontId="7" fillId="9" borderId="24" xfId="0" applyFont="1" applyFill="1" applyBorder="1"/>
    <xf numFmtId="0" fontId="7" fillId="9" borderId="26" xfId="0" applyFont="1" applyFill="1" applyBorder="1" applyAlignment="1">
      <alignment horizontal="center" vertical="center"/>
    </xf>
    <xf numFmtId="0" fontId="9" fillId="0" borderId="39" xfId="0" applyFont="1" applyBorder="1"/>
    <xf numFmtId="44" fontId="9" fillId="0" borderId="42" xfId="1" applyFont="1" applyBorder="1" applyAlignment="1">
      <alignment horizontal="center" vertical="center"/>
    </xf>
    <xf numFmtId="44" fontId="7" fillId="6" borderId="38" xfId="0" applyNumberFormat="1" applyFont="1" applyFill="1" applyBorder="1" applyAlignment="1">
      <alignment horizontal="center" vertical="center"/>
    </xf>
    <xf numFmtId="2" fontId="3" fillId="0" borderId="18" xfId="3" applyNumberFormat="1" applyBorder="1" applyAlignment="1">
      <alignment horizontal="right" vertical="center"/>
    </xf>
    <xf numFmtId="44" fontId="4" fillId="10" borderId="38" xfId="1" applyFont="1" applyFill="1" applyBorder="1" applyAlignment="1"/>
    <xf numFmtId="44" fontId="2" fillId="10" borderId="38" xfId="1" applyFont="1" applyFill="1" applyBorder="1" applyAlignment="1"/>
    <xf numFmtId="0" fontId="7" fillId="10" borderId="26" xfId="0" applyFont="1" applyFill="1" applyBorder="1" applyAlignment="1">
      <alignment horizontal="center" vertical="center"/>
    </xf>
    <xf numFmtId="44" fontId="7" fillId="3" borderId="23" xfId="1" applyFont="1" applyFill="1" applyBorder="1" applyAlignment="1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center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wrapText="1"/>
    </xf>
    <xf numFmtId="165" fontId="13" fillId="4" borderId="1" xfId="8" applyFont="1" applyFill="1" applyBorder="1" applyAlignment="1">
      <alignment vertical="center"/>
    </xf>
    <xf numFmtId="165" fontId="13" fillId="4" borderId="18" xfId="8" applyFont="1" applyFill="1" applyBorder="1" applyAlignment="1">
      <alignment vertical="center"/>
    </xf>
    <xf numFmtId="0" fontId="16" fillId="4" borderId="39" xfId="0" applyFont="1" applyFill="1" applyBorder="1" applyAlignment="1">
      <alignment vertical="top" wrapText="1"/>
    </xf>
    <xf numFmtId="0" fontId="15" fillId="4" borderId="46" xfId="0" applyFont="1" applyFill="1" applyBorder="1" applyAlignment="1">
      <alignment horizontal="center" wrapText="1"/>
    </xf>
    <xf numFmtId="165" fontId="13" fillId="4" borderId="46" xfId="8" applyFont="1" applyFill="1" applyBorder="1" applyAlignment="1">
      <alignment vertical="center"/>
    </xf>
    <xf numFmtId="165" fontId="13" fillId="4" borderId="42" xfId="8" applyFont="1" applyFill="1" applyBorder="1" applyAlignment="1">
      <alignment vertical="center"/>
    </xf>
    <xf numFmtId="0" fontId="14" fillId="3" borderId="47" xfId="0" applyFont="1" applyFill="1" applyBorder="1" applyAlignment="1">
      <alignment vertical="center" wrapText="1"/>
    </xf>
    <xf numFmtId="0" fontId="14" fillId="3" borderId="48" xfId="0" applyFont="1" applyFill="1" applyBorder="1" applyAlignment="1">
      <alignment vertical="center" wrapText="1"/>
    </xf>
    <xf numFmtId="165" fontId="8" fillId="3" borderId="48" xfId="8" applyFont="1" applyFill="1" applyBorder="1" applyAlignment="1">
      <alignment vertical="center"/>
    </xf>
    <xf numFmtId="165" fontId="8" fillId="3" borderId="50" xfId="8" applyFont="1" applyFill="1" applyBorder="1" applyAlignment="1">
      <alignment vertical="center"/>
    </xf>
    <xf numFmtId="165" fontId="8" fillId="3" borderId="49" xfId="8" applyFont="1" applyFill="1" applyBorder="1" applyAlignment="1">
      <alignment vertical="center"/>
    </xf>
    <xf numFmtId="165" fontId="8" fillId="3" borderId="38" xfId="8" applyFont="1" applyFill="1" applyBorder="1" applyAlignment="1">
      <alignment vertical="center"/>
    </xf>
    <xf numFmtId="0" fontId="8" fillId="4" borderId="51" xfId="0" applyFont="1" applyFill="1" applyBorder="1" applyAlignment="1">
      <alignment horizontal="center"/>
    </xf>
    <xf numFmtId="0" fontId="8" fillId="4" borderId="44" xfId="0" applyFont="1" applyFill="1" applyBorder="1" applyAlignment="1">
      <alignment horizontal="center"/>
    </xf>
    <xf numFmtId="0" fontId="8" fillId="4" borderId="52" xfId="0" applyFont="1" applyFill="1" applyBorder="1" applyAlignment="1">
      <alignment horizontal="center"/>
    </xf>
    <xf numFmtId="2" fontId="5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165" fontId="5" fillId="0" borderId="1" xfId="0" applyNumberFormat="1" applyFont="1" applyBorder="1" applyAlignment="1" applyProtection="1">
      <alignment vertical="center"/>
      <protection locked="0"/>
    </xf>
    <xf numFmtId="44" fontId="5" fillId="0" borderId="1" xfId="0" applyNumberFormat="1" applyFont="1" applyBorder="1" applyAlignment="1" applyProtection="1">
      <alignment vertical="center"/>
      <protection locked="0"/>
    </xf>
    <xf numFmtId="0" fontId="15" fillId="4" borderId="4" xfId="0" applyFont="1" applyFill="1" applyBorder="1" applyAlignment="1">
      <alignment horizontal="center" vertical="center" wrapText="1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vertical="center"/>
      <protection locked="0"/>
    </xf>
    <xf numFmtId="2" fontId="0" fillId="0" borderId="0" xfId="0" applyNumberFormat="1"/>
    <xf numFmtId="165" fontId="5" fillId="0" borderId="46" xfId="0" applyNumberFormat="1" applyFont="1" applyBorder="1" applyAlignment="1" applyProtection="1">
      <alignment vertical="center"/>
      <protection locked="0"/>
    </xf>
    <xf numFmtId="165" fontId="0" fillId="0" borderId="0" xfId="0" applyNumberFormat="1"/>
    <xf numFmtId="165" fontId="5" fillId="4" borderId="1" xfId="0" applyNumberFormat="1" applyFont="1" applyFill="1" applyBorder="1" applyAlignment="1" applyProtection="1">
      <alignment vertical="center"/>
      <protection locked="0"/>
    </xf>
    <xf numFmtId="165" fontId="5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46" xfId="0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wrapText="1"/>
    </xf>
    <xf numFmtId="165" fontId="8" fillId="3" borderId="54" xfId="8" applyFont="1" applyFill="1" applyBorder="1" applyAlignment="1">
      <alignment vertical="center" wrapText="1"/>
    </xf>
    <xf numFmtId="44" fontId="3" fillId="0" borderId="18" xfId="1" applyFont="1" applyBorder="1" applyAlignment="1"/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0" fillId="9" borderId="6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0" fontId="10" fillId="9" borderId="5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vertical="center"/>
      <protection locked="0"/>
    </xf>
    <xf numFmtId="44" fontId="5" fillId="4" borderId="0" xfId="1" applyFont="1" applyFill="1" applyBorder="1" applyAlignment="1" applyProtection="1">
      <alignment vertical="center"/>
      <protection locked="0"/>
    </xf>
    <xf numFmtId="44" fontId="5" fillId="4" borderId="0" xfId="1" applyFont="1" applyFill="1" applyBorder="1" applyAlignment="1" applyProtection="1">
      <alignment horizontal="center" vertical="center"/>
    </xf>
    <xf numFmtId="4" fontId="5" fillId="4" borderId="0" xfId="6" applyNumberFormat="1" applyFont="1" applyFill="1" applyBorder="1" applyAlignment="1" applyProtection="1">
      <alignment horizontal="center" vertical="center"/>
    </xf>
    <xf numFmtId="0" fontId="5" fillId="4" borderId="0" xfId="6" applyNumberFormat="1" applyFont="1" applyFill="1" applyBorder="1" applyAlignment="1" applyProtection="1">
      <alignment horizontal="center" vertical="center"/>
    </xf>
    <xf numFmtId="0" fontId="5" fillId="4" borderId="0" xfId="0" applyFont="1" applyFill="1" applyAlignment="1">
      <alignment horizontal="center" vertical="center"/>
    </xf>
    <xf numFmtId="4" fontId="5" fillId="4" borderId="0" xfId="6" applyNumberFormat="1" applyFont="1" applyFill="1" applyBorder="1" applyAlignment="1" applyProtection="1">
      <alignment horizontal="center" vertical="center" wrapText="1"/>
    </xf>
    <xf numFmtId="4" fontId="5" fillId="4" borderId="56" xfId="6" applyNumberFormat="1" applyFont="1" applyFill="1" applyBorder="1" applyAlignment="1" applyProtection="1">
      <alignment horizontal="center" vertical="center" wrapText="1"/>
    </xf>
    <xf numFmtId="0" fontId="5" fillId="9" borderId="6" xfId="0" applyFont="1" applyFill="1" applyBorder="1" applyAlignment="1" applyProtection="1">
      <alignment vertical="center"/>
      <protection locked="0"/>
    </xf>
    <xf numFmtId="44" fontId="5" fillId="9" borderId="0" xfId="1" applyFont="1" applyFill="1" applyBorder="1" applyAlignment="1" applyProtection="1">
      <alignment vertical="center"/>
      <protection locked="0"/>
    </xf>
    <xf numFmtId="44" fontId="5" fillId="9" borderId="0" xfId="1" applyFont="1" applyFill="1" applyBorder="1" applyAlignment="1" applyProtection="1">
      <alignment horizontal="center" vertical="center"/>
    </xf>
    <xf numFmtId="4" fontId="5" fillId="9" borderId="0" xfId="6" applyNumberFormat="1" applyFont="1" applyFill="1" applyBorder="1" applyAlignment="1" applyProtection="1">
      <alignment horizontal="center" vertical="center"/>
    </xf>
    <xf numFmtId="0" fontId="5" fillId="9" borderId="0" xfId="6" applyNumberFormat="1" applyFont="1" applyFill="1" applyBorder="1" applyAlignment="1" applyProtection="1">
      <alignment horizontal="center" vertical="center"/>
    </xf>
    <xf numFmtId="0" fontId="5" fillId="9" borderId="0" xfId="0" applyFont="1" applyFill="1" applyAlignment="1">
      <alignment horizontal="center" vertical="center"/>
    </xf>
    <xf numFmtId="4" fontId="5" fillId="9" borderId="0" xfId="6" applyNumberFormat="1" applyFont="1" applyFill="1" applyBorder="1" applyAlignment="1" applyProtection="1">
      <alignment horizontal="center" vertical="center" wrapText="1"/>
    </xf>
    <xf numFmtId="4" fontId="5" fillId="9" borderId="56" xfId="6" applyNumberFormat="1" applyFont="1" applyFill="1" applyBorder="1" applyAlignment="1" applyProtection="1">
      <alignment horizontal="center" vertical="center" wrapText="1"/>
    </xf>
    <xf numFmtId="44" fontId="5" fillId="4" borderId="0" xfId="0" applyNumberFormat="1" applyFont="1" applyFill="1" applyAlignment="1" applyProtection="1">
      <alignment vertical="center"/>
      <protection locked="0"/>
    </xf>
    <xf numFmtId="44" fontId="5" fillId="9" borderId="0" xfId="0" applyNumberFormat="1" applyFont="1" applyFill="1" applyAlignment="1" applyProtection="1">
      <alignment vertical="center"/>
      <protection locked="0"/>
    </xf>
    <xf numFmtId="0" fontId="5" fillId="4" borderId="6" xfId="0" applyFont="1" applyFill="1" applyBorder="1" applyAlignment="1" applyProtection="1">
      <alignment vertical="center" wrapText="1"/>
      <protection locked="0"/>
    </xf>
    <xf numFmtId="0" fontId="5" fillId="9" borderId="6" xfId="0" applyFont="1" applyFill="1" applyBorder="1" applyAlignment="1" applyProtection="1">
      <alignment vertical="center" wrapText="1"/>
      <protection locked="0"/>
    </xf>
    <xf numFmtId="0" fontId="10" fillId="12" borderId="55" xfId="0" applyFont="1" applyFill="1" applyBorder="1" applyAlignment="1" applyProtection="1">
      <alignment horizontal="center" vertical="center"/>
      <protection locked="0"/>
    </xf>
    <xf numFmtId="0" fontId="10" fillId="12" borderId="9" xfId="0" applyFont="1" applyFill="1" applyBorder="1" applyAlignment="1" applyProtection="1">
      <alignment horizontal="center" vertical="center"/>
      <protection locked="0"/>
    </xf>
    <xf numFmtId="1" fontId="10" fillId="12" borderId="9" xfId="0" applyNumberFormat="1" applyFont="1" applyFill="1" applyBorder="1" applyAlignment="1">
      <alignment horizontal="center" vertical="center" wrapText="1"/>
    </xf>
    <xf numFmtId="4" fontId="10" fillId="12" borderId="9" xfId="6" applyNumberFormat="1" applyFont="1" applyFill="1" applyBorder="1" applyAlignment="1" applyProtection="1">
      <alignment horizontal="center" vertical="center"/>
    </xf>
    <xf numFmtId="4" fontId="10" fillId="12" borderId="53" xfId="6" applyNumberFormat="1" applyFont="1" applyFill="1" applyBorder="1" applyAlignment="1" applyProtection="1">
      <alignment horizontal="center" vertical="center"/>
    </xf>
    <xf numFmtId="0" fontId="6" fillId="13" borderId="0" xfId="0" applyFont="1" applyFill="1" applyAlignment="1" applyProtection="1">
      <alignment horizontal="center" vertical="center"/>
      <protection locked="0"/>
    </xf>
    <xf numFmtId="0" fontId="6" fillId="13" borderId="56" xfId="0" applyFont="1" applyFill="1" applyBorder="1" applyAlignment="1" applyProtection="1">
      <alignment horizontal="center" vertical="center"/>
      <protection locked="0"/>
    </xf>
    <xf numFmtId="170" fontId="5" fillId="4" borderId="0" xfId="0" applyNumberFormat="1" applyFont="1" applyFill="1" applyAlignment="1" applyProtection="1">
      <alignment vertical="center"/>
      <protection locked="0"/>
    </xf>
    <xf numFmtId="170" fontId="5" fillId="4" borderId="56" xfId="0" applyNumberFormat="1" applyFont="1" applyFill="1" applyBorder="1" applyAlignment="1" applyProtection="1">
      <alignment vertical="center"/>
      <protection locked="0"/>
    </xf>
    <xf numFmtId="170" fontId="5" fillId="9" borderId="0" xfId="0" applyNumberFormat="1" applyFont="1" applyFill="1" applyAlignment="1" applyProtection="1">
      <alignment vertical="center"/>
      <protection locked="0"/>
    </xf>
    <xf numFmtId="170" fontId="5" fillId="9" borderId="56" xfId="0" applyNumberFormat="1" applyFont="1" applyFill="1" applyBorder="1" applyAlignment="1" applyProtection="1">
      <alignment vertical="center"/>
      <protection locked="0"/>
    </xf>
    <xf numFmtId="164" fontId="6" fillId="12" borderId="9" xfId="0" applyNumberFormat="1" applyFont="1" applyFill="1" applyBorder="1" applyAlignment="1" applyProtection="1">
      <alignment vertical="center"/>
      <protection locked="0"/>
    </xf>
    <xf numFmtId="164" fontId="6" fillId="12" borderId="5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26" xfId="0" applyNumberFormat="1" applyFont="1" applyBorder="1" applyAlignment="1" applyProtection="1">
      <alignment horizontal="center" vertical="center"/>
      <protection locked="0"/>
    </xf>
    <xf numFmtId="165" fontId="6" fillId="0" borderId="23" xfId="0" applyNumberFormat="1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/>
    </xf>
    <xf numFmtId="171" fontId="0" fillId="0" borderId="0" xfId="2" applyNumberFormat="1" applyFont="1"/>
    <xf numFmtId="0" fontId="9" fillId="4" borderId="20" xfId="0" applyFont="1" applyFill="1" applyBorder="1"/>
    <xf numFmtId="166" fontId="9" fillId="4" borderId="21" xfId="2" applyNumberFormat="1" applyFont="1" applyFill="1" applyBorder="1" applyAlignment="1">
      <alignment horizontal="center" vertical="center"/>
    </xf>
    <xf numFmtId="2" fontId="9" fillId="4" borderId="23" xfId="0" applyNumberFormat="1" applyFont="1" applyFill="1" applyBorder="1" applyAlignment="1">
      <alignment horizontal="center" vertical="center"/>
    </xf>
    <xf numFmtId="44" fontId="5" fillId="0" borderId="0" xfId="0" applyNumberFormat="1" applyFont="1" applyAlignment="1" applyProtection="1">
      <alignment vertical="center"/>
      <protection locked="0"/>
    </xf>
    <xf numFmtId="0" fontId="7" fillId="6" borderId="31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4" fillId="6" borderId="13" xfId="3" applyFont="1" applyFill="1" applyBorder="1" applyAlignment="1">
      <alignment horizontal="center" vertical="center"/>
    </xf>
    <xf numFmtId="0" fontId="4" fillId="6" borderId="3" xfId="3" applyFont="1" applyFill="1" applyBorder="1" applyAlignment="1">
      <alignment horizontal="center" vertical="center"/>
    </xf>
    <xf numFmtId="0" fontId="4" fillId="6" borderId="4" xfId="3" applyFont="1" applyFill="1" applyBorder="1" applyAlignment="1">
      <alignment horizontal="center" vertical="center"/>
    </xf>
    <xf numFmtId="0" fontId="3" fillId="0" borderId="2" xfId="3" applyBorder="1" applyAlignment="1">
      <alignment horizontal="left" vertical="top" wrapText="1"/>
    </xf>
    <xf numFmtId="0" fontId="3" fillId="0" borderId="3" xfId="3" applyBorder="1" applyAlignment="1">
      <alignment horizontal="left" vertical="top" wrapText="1"/>
    </xf>
    <xf numFmtId="0" fontId="3" fillId="0" borderId="4" xfId="3" applyBorder="1" applyAlignment="1">
      <alignment horizontal="left" vertical="top" wrapText="1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/>
    </xf>
    <xf numFmtId="0" fontId="4" fillId="2" borderId="15" xfId="3" applyFont="1" applyFill="1" applyBorder="1" applyAlignment="1">
      <alignment horizontal="center"/>
    </xf>
    <xf numFmtId="0" fontId="4" fillId="2" borderId="16" xfId="3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4" fontId="2" fillId="0" borderId="21" xfId="1" applyFont="1" applyBorder="1" applyAlignment="1">
      <alignment horizontal="center"/>
    </xf>
    <xf numFmtId="44" fontId="2" fillId="0" borderId="23" xfId="1" applyFont="1" applyBorder="1" applyAlignment="1">
      <alignment horizontal="center"/>
    </xf>
    <xf numFmtId="0" fontId="6" fillId="4" borderId="1" xfId="5" applyFont="1" applyFill="1" applyBorder="1" applyAlignment="1">
      <alignment horizontal="left" vertical="top" wrapText="1"/>
    </xf>
    <xf numFmtId="0" fontId="4" fillId="3" borderId="28" xfId="3" applyFont="1" applyFill="1" applyBorder="1" applyAlignment="1">
      <alignment horizontal="center" vertical="center"/>
    </xf>
    <xf numFmtId="0" fontId="4" fillId="3" borderId="29" xfId="3" applyFont="1" applyFill="1" applyBorder="1" applyAlignment="1">
      <alignment horizontal="center" vertical="center"/>
    </xf>
    <xf numFmtId="0" fontId="4" fillId="3" borderId="30" xfId="3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3" borderId="7" xfId="3" applyFont="1" applyFill="1" applyBorder="1" applyAlignment="1">
      <alignment horizontal="center" vertical="center"/>
    </xf>
    <xf numFmtId="0" fontId="3" fillId="0" borderId="1" xfId="3" applyBorder="1" applyAlignment="1">
      <alignment horizontal="left" vertical="center"/>
    </xf>
    <xf numFmtId="0" fontId="4" fillId="2" borderId="24" xfId="3" applyFont="1" applyFill="1" applyBorder="1" applyAlignment="1">
      <alignment horizontal="center" vertical="center"/>
    </xf>
    <xf numFmtId="0" fontId="4" fillId="2" borderId="25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5" fillId="0" borderId="1" xfId="5" applyFont="1" applyBorder="1" applyAlignment="1">
      <alignment horizontal="left" vertical="center"/>
    </xf>
    <xf numFmtId="0" fontId="3" fillId="0" borderId="1" xfId="3" applyBorder="1" applyAlignment="1">
      <alignment horizontal="left"/>
    </xf>
    <xf numFmtId="0" fontId="4" fillId="0" borderId="1" xfId="3" applyFont="1" applyBorder="1" applyAlignment="1">
      <alignment horizontal="left"/>
    </xf>
    <xf numFmtId="0" fontId="4" fillId="3" borderId="2" xfId="3" applyFont="1" applyFill="1" applyBorder="1" applyAlignment="1">
      <alignment horizontal="center"/>
    </xf>
    <xf numFmtId="0" fontId="4" fillId="3" borderId="3" xfId="3" applyFont="1" applyFill="1" applyBorder="1" applyAlignment="1">
      <alignment horizontal="center"/>
    </xf>
    <xf numFmtId="0" fontId="4" fillId="3" borderId="4" xfId="3" applyFont="1" applyFill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3" fillId="0" borderId="1" xfId="3" applyBorder="1" applyAlignment="1"/>
    <xf numFmtId="0" fontId="4" fillId="3" borderId="28" xfId="3" applyFont="1" applyFill="1" applyBorder="1" applyAlignment="1">
      <alignment horizontal="center"/>
    </xf>
    <xf numFmtId="0" fontId="4" fillId="3" borderId="29" xfId="3" applyFont="1" applyFill="1" applyBorder="1" applyAlignment="1">
      <alignment horizontal="center"/>
    </xf>
    <xf numFmtId="0" fontId="4" fillId="3" borderId="30" xfId="3" applyFont="1" applyFill="1" applyBorder="1" applyAlignment="1">
      <alignment horizontal="center"/>
    </xf>
    <xf numFmtId="0" fontId="4" fillId="7" borderId="37" xfId="3" applyFont="1" applyFill="1" applyBorder="1" applyAlignment="1">
      <alignment horizontal="center"/>
    </xf>
    <xf numFmtId="0" fontId="4" fillId="7" borderId="5" xfId="3" applyFont="1" applyFill="1" applyBorder="1" applyAlignment="1">
      <alignment horizontal="center"/>
    </xf>
    <xf numFmtId="0" fontId="3" fillId="0" borderId="21" xfId="3" applyBorder="1" applyAlignment="1">
      <alignment horizontal="left" vertical="center" wrapText="1"/>
    </xf>
    <xf numFmtId="0" fontId="3" fillId="0" borderId="1" xfId="3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6" fillId="3" borderId="1" xfId="5" applyFont="1" applyFill="1" applyBorder="1" applyAlignment="1">
      <alignment horizontal="center" vertical="center"/>
    </xf>
    <xf numFmtId="0" fontId="4" fillId="3" borderId="20" xfId="3" applyFont="1" applyFill="1" applyBorder="1" applyAlignment="1">
      <alignment horizontal="center" vertical="center"/>
    </xf>
    <xf numFmtId="0" fontId="4" fillId="3" borderId="21" xfId="3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7" borderId="1" xfId="3" applyFill="1" applyBorder="1" applyAlignment="1">
      <alignment horizontal="left" vertical="top" wrapText="1"/>
    </xf>
    <xf numFmtId="0" fontId="4" fillId="7" borderId="1" xfId="3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5" borderId="24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4" fillId="5" borderId="1" xfId="3" applyFont="1" applyFill="1" applyBorder="1" applyAlignment="1">
      <alignment horizontal="center" vertical="center"/>
    </xf>
    <xf numFmtId="0" fontId="3" fillId="0" borderId="2" xfId="3" applyBorder="1" applyAlignment="1"/>
    <xf numFmtId="0" fontId="3" fillId="0" borderId="3" xfId="3" applyBorder="1" applyAlignment="1"/>
    <xf numFmtId="0" fontId="3" fillId="0" borderId="4" xfId="3" applyBorder="1" applyAlignment="1"/>
    <xf numFmtId="0" fontId="3" fillId="0" borderId="2" xfId="3" applyBorder="1" applyAlignment="1">
      <alignment horizontal="left"/>
    </xf>
    <xf numFmtId="0" fontId="3" fillId="0" borderId="3" xfId="3" applyBorder="1" applyAlignment="1">
      <alignment horizontal="left"/>
    </xf>
    <xf numFmtId="0" fontId="3" fillId="0" borderId="4" xfId="3" applyBorder="1" applyAlignment="1">
      <alignment horizontal="left"/>
    </xf>
    <xf numFmtId="0" fontId="4" fillId="6" borderId="28" xfId="3" applyFont="1" applyFill="1" applyBorder="1" applyAlignment="1">
      <alignment horizontal="center" vertical="center"/>
    </xf>
    <xf numFmtId="0" fontId="4" fillId="6" borderId="29" xfId="3" applyFont="1" applyFill="1" applyBorder="1" applyAlignment="1">
      <alignment horizontal="center" vertical="center"/>
    </xf>
    <xf numFmtId="0" fontId="4" fillId="6" borderId="30" xfId="3" applyFont="1" applyFill="1" applyBorder="1" applyAlignment="1">
      <alignment horizontal="center" vertical="center"/>
    </xf>
    <xf numFmtId="0" fontId="3" fillId="0" borderId="2" xfId="3" applyBorder="1" applyAlignment="1">
      <alignment horizontal="left" vertical="center"/>
    </xf>
    <xf numFmtId="0" fontId="3" fillId="0" borderId="3" xfId="3" applyBorder="1" applyAlignment="1">
      <alignment horizontal="left" vertical="center"/>
    </xf>
    <xf numFmtId="0" fontId="3" fillId="0" borderId="4" xfId="3" applyBorder="1" applyAlignment="1">
      <alignment horizontal="left" vertical="center"/>
    </xf>
    <xf numFmtId="0" fontId="7" fillId="6" borderId="1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34" xfId="0" applyFont="1" applyFill="1" applyBorder="1" applyAlignment="1">
      <alignment horizontal="center"/>
    </xf>
    <xf numFmtId="0" fontId="4" fillId="5" borderId="14" xfId="5" applyFont="1" applyFill="1" applyBorder="1" applyAlignment="1">
      <alignment horizontal="center" vertical="center"/>
    </xf>
    <xf numFmtId="0" fontId="4" fillId="5" borderId="15" xfId="5" applyFont="1" applyFill="1" applyBorder="1" applyAlignment="1">
      <alignment horizontal="center" vertical="center"/>
    </xf>
    <xf numFmtId="0" fontId="4" fillId="5" borderId="16" xfId="5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7" fillId="0" borderId="1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9" fillId="0" borderId="4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43" xfId="0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11" xfId="3" applyFont="1" applyFill="1" applyBorder="1" applyAlignment="1">
      <alignment horizontal="center"/>
    </xf>
    <xf numFmtId="0" fontId="7" fillId="9" borderId="35" xfId="0" applyFont="1" applyFill="1" applyBorder="1" applyAlignment="1">
      <alignment horizontal="center"/>
    </xf>
    <xf numFmtId="0" fontId="7" fillId="9" borderId="15" xfId="0" applyFont="1" applyFill="1" applyBorder="1" applyAlignment="1">
      <alignment horizontal="center"/>
    </xf>
    <xf numFmtId="0" fontId="7" fillId="9" borderId="36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2" xfId="5" applyFont="1" applyBorder="1" applyAlignment="1">
      <alignment horizontal="left" vertical="center"/>
    </xf>
    <xf numFmtId="0" fontId="5" fillId="0" borderId="3" xfId="5" applyFont="1" applyBorder="1" applyAlignment="1">
      <alignment horizontal="left" vertical="center"/>
    </xf>
    <xf numFmtId="0" fontId="5" fillId="0" borderId="4" xfId="5" applyFont="1" applyBorder="1" applyAlignment="1">
      <alignment horizontal="left" vertical="center"/>
    </xf>
    <xf numFmtId="0" fontId="0" fillId="4" borderId="33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4" xfId="0" applyFill="1" applyBorder="1" applyAlignment="1">
      <alignment horizontal="center"/>
    </xf>
    <xf numFmtId="0" fontId="4" fillId="5" borderId="35" xfId="5" applyFont="1" applyFill="1" applyBorder="1" applyAlignment="1">
      <alignment horizontal="center" vertical="center"/>
    </xf>
    <xf numFmtId="0" fontId="4" fillId="5" borderId="36" xfId="5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44" fontId="2" fillId="0" borderId="1" xfId="1" applyFont="1" applyBorder="1" applyAlignment="1">
      <alignment horizontal="center"/>
    </xf>
    <xf numFmtId="0" fontId="4" fillId="2" borderId="1" xfId="3" applyFont="1" applyFill="1" applyBorder="1" applyAlignment="1">
      <alignment horizontal="center" vertical="center"/>
    </xf>
    <xf numFmtId="0" fontId="4" fillId="7" borderId="6" xfId="3" applyFont="1" applyFill="1" applyBorder="1" applyAlignment="1">
      <alignment horizontal="center"/>
    </xf>
    <xf numFmtId="0" fontId="4" fillId="7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10" borderId="10" xfId="3" applyFont="1" applyFill="1" applyBorder="1" applyAlignment="1">
      <alignment horizontal="center"/>
    </xf>
    <xf numFmtId="0" fontId="4" fillId="10" borderId="11" xfId="3" applyFont="1" applyFill="1" applyBorder="1" applyAlignment="1">
      <alignment horizontal="center"/>
    </xf>
    <xf numFmtId="0" fontId="4" fillId="10" borderId="43" xfId="3" applyFont="1" applyFill="1" applyBorder="1" applyAlignment="1">
      <alignment horizontal="center"/>
    </xf>
    <xf numFmtId="0" fontId="7" fillId="10" borderId="35" xfId="0" applyFont="1" applyFill="1" applyBorder="1" applyAlignment="1">
      <alignment horizontal="center"/>
    </xf>
    <xf numFmtId="0" fontId="7" fillId="10" borderId="15" xfId="0" applyFont="1" applyFill="1" applyBorder="1" applyAlignment="1">
      <alignment horizontal="center"/>
    </xf>
    <xf numFmtId="0" fontId="7" fillId="10" borderId="36" xfId="0" applyFont="1" applyFill="1" applyBorder="1" applyAlignment="1">
      <alignment horizontal="center"/>
    </xf>
    <xf numFmtId="0" fontId="4" fillId="11" borderId="10" xfId="3" applyFont="1" applyFill="1" applyBorder="1" applyAlignment="1">
      <alignment horizontal="center"/>
    </xf>
    <xf numFmtId="0" fontId="4" fillId="11" borderId="11" xfId="3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4" fillId="0" borderId="45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3" fillId="4" borderId="21" xfId="3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13" borderId="2" xfId="0" applyFont="1" applyFill="1" applyBorder="1" applyAlignment="1" applyProtection="1">
      <alignment horizontal="center" vertical="center" wrapText="1"/>
      <protection locked="0"/>
    </xf>
    <xf numFmtId="0" fontId="6" fillId="13" borderId="3" xfId="0" applyFont="1" applyFill="1" applyBorder="1" applyAlignment="1" applyProtection="1">
      <alignment horizontal="center" vertical="center" wrapText="1"/>
      <protection locked="0"/>
    </xf>
    <xf numFmtId="0" fontId="6" fillId="13" borderId="4" xfId="0" applyFont="1" applyFill="1" applyBorder="1" applyAlignment="1" applyProtection="1">
      <alignment horizontal="center" vertical="center" wrapText="1"/>
      <protection locked="0"/>
    </xf>
    <xf numFmtId="0" fontId="14" fillId="3" borderId="51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4" fillId="3" borderId="10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14" fillId="13" borderId="14" xfId="0" applyFont="1" applyFill="1" applyBorder="1" applyAlignment="1">
      <alignment horizontal="center"/>
    </xf>
    <xf numFmtId="0" fontId="14" fillId="13" borderId="15" xfId="0" applyFont="1" applyFill="1" applyBorder="1" applyAlignment="1">
      <alignment horizontal="center"/>
    </xf>
    <xf numFmtId="0" fontId="14" fillId="13" borderId="16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0" fillId="12" borderId="51" xfId="0" applyFont="1" applyFill="1" applyBorder="1" applyAlignment="1" applyProtection="1">
      <alignment horizontal="center" vertical="center"/>
      <protection locked="0"/>
    </xf>
    <xf numFmtId="0" fontId="10" fillId="12" borderId="44" xfId="0" applyFont="1" applyFill="1" applyBorder="1" applyAlignment="1" applyProtection="1">
      <alignment horizontal="center" vertical="center"/>
      <protection locked="0"/>
    </xf>
    <xf numFmtId="0" fontId="10" fillId="12" borderId="52" xfId="0" applyFont="1" applyFill="1" applyBorder="1" applyAlignment="1" applyProtection="1">
      <alignment horizontal="center" vertical="center"/>
      <protection locked="0"/>
    </xf>
    <xf numFmtId="0" fontId="6" fillId="12" borderId="10" xfId="0" applyFont="1" applyFill="1" applyBorder="1" applyAlignment="1" applyProtection="1">
      <alignment horizontal="center" vertical="center"/>
      <protection locked="0"/>
    </xf>
    <xf numFmtId="0" fontId="6" fillId="12" borderId="11" xfId="0" applyFont="1" applyFill="1" applyBorder="1" applyAlignment="1" applyProtection="1">
      <alignment horizontal="center" vertical="center"/>
      <protection locked="0"/>
    </xf>
    <xf numFmtId="0" fontId="6" fillId="12" borderId="12" xfId="0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6" fillId="12" borderId="51" xfId="0" applyFont="1" applyFill="1" applyBorder="1" applyAlignment="1" applyProtection="1">
      <alignment horizontal="center" vertical="center"/>
      <protection locked="0"/>
    </xf>
    <xf numFmtId="0" fontId="6" fillId="12" borderId="44" xfId="0" applyFont="1" applyFill="1" applyBorder="1" applyAlignment="1" applyProtection="1">
      <alignment horizontal="center" vertical="center"/>
      <protection locked="0"/>
    </xf>
    <xf numFmtId="0" fontId="6" fillId="12" borderId="52" xfId="0" applyFont="1" applyFill="1" applyBorder="1" applyAlignment="1" applyProtection="1">
      <alignment horizontal="center" vertical="center"/>
      <protection locked="0"/>
    </xf>
    <xf numFmtId="0" fontId="6" fillId="12" borderId="6" xfId="0" applyFont="1" applyFill="1" applyBorder="1" applyAlignment="1" applyProtection="1">
      <alignment horizontal="center" vertical="center"/>
      <protection locked="0"/>
    </xf>
    <xf numFmtId="0" fontId="6" fillId="12" borderId="0" xfId="0" applyFont="1" applyFill="1" applyAlignment="1" applyProtection="1">
      <alignment horizontal="center" vertical="center"/>
      <protection locked="0"/>
    </xf>
    <xf numFmtId="0" fontId="6" fillId="12" borderId="56" xfId="0" applyFont="1" applyFill="1" applyBorder="1" applyAlignment="1" applyProtection="1">
      <alignment horizontal="center" vertical="center"/>
      <protection locked="0"/>
    </xf>
    <xf numFmtId="0" fontId="6" fillId="13" borderId="6" xfId="0" applyFont="1" applyFill="1" applyBorder="1" applyAlignment="1" applyProtection="1">
      <alignment horizontal="center" vertical="center"/>
      <protection locked="0"/>
    </xf>
    <xf numFmtId="0" fontId="6" fillId="13" borderId="0" xfId="0" applyFont="1" applyFill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9" borderId="6" xfId="0" applyFont="1" applyFill="1" applyBorder="1" applyAlignment="1" applyProtection="1">
      <alignment horizontal="center" vertical="center"/>
      <protection locked="0"/>
    </xf>
    <xf numFmtId="0" fontId="5" fillId="9" borderId="0" xfId="0" applyFont="1" applyFill="1" applyAlignment="1" applyProtection="1">
      <alignment horizontal="center" vertical="center"/>
      <protection locked="0"/>
    </xf>
    <xf numFmtId="0" fontId="6" fillId="12" borderId="55" xfId="0" applyFont="1" applyFill="1" applyBorder="1" applyAlignment="1" applyProtection="1">
      <alignment horizontal="center" vertical="center"/>
      <protection locked="0"/>
    </xf>
    <xf numFmtId="0" fontId="6" fillId="12" borderId="9" xfId="0" applyFont="1" applyFill="1" applyBorder="1" applyAlignment="1" applyProtection="1">
      <alignment horizontal="center" vertical="center"/>
      <protection locked="0"/>
    </xf>
  </cellXfs>
  <cellStyles count="11">
    <cellStyle name="Moeda" xfId="1" builtinId="4"/>
    <cellStyle name="Moeda 2" xfId="8"/>
    <cellStyle name="Moeda 3" xfId="9"/>
    <cellStyle name="Normal" xfId="0" builtinId="0"/>
    <cellStyle name="Normal 2" xfId="3"/>
    <cellStyle name="Normal 2 2" xfId="5"/>
    <cellStyle name="Normal 2 2 2" xfId="7"/>
    <cellStyle name="Porcentagem" xfId="2" builtinId="5"/>
    <cellStyle name="Porcentagem 2" xfId="4"/>
    <cellStyle name="Vírgula" xfId="6" builtinId="3"/>
    <cellStyle name="Vírgula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topLeftCell="A97" workbookViewId="0">
      <selection activeCell="J121" sqref="J121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  <col min="12" max="12" width="25" customWidth="1"/>
    <col min="13" max="13" width="13.42578125" customWidth="1"/>
    <col min="15" max="15" width="13.140625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4" spans="2:10" ht="15.75" thickBot="1" x14ac:dyDescent="0.3"/>
    <row r="5" spans="2:10" x14ac:dyDescent="0.25">
      <c r="B5" s="229" t="s">
        <v>3</v>
      </c>
      <c r="C5" s="230"/>
      <c r="D5" s="230"/>
      <c r="E5" s="230"/>
      <c r="F5" s="230"/>
      <c r="G5" s="230"/>
      <c r="H5" s="230"/>
      <c r="I5" s="230"/>
      <c r="J5" s="231"/>
    </row>
    <row r="6" spans="2:10" x14ac:dyDescent="0.25">
      <c r="B6" s="51" t="s">
        <v>4</v>
      </c>
      <c r="C6" s="242" t="s">
        <v>5</v>
      </c>
      <c r="D6" s="242"/>
      <c r="E6" s="242"/>
      <c r="F6" s="242"/>
      <c r="G6" s="243"/>
      <c r="H6" s="232"/>
      <c r="I6" s="232"/>
      <c r="J6" s="233"/>
    </row>
    <row r="7" spans="2:10" x14ac:dyDescent="0.25">
      <c r="B7" s="51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3"/>
    </row>
    <row r="8" spans="2:10" x14ac:dyDescent="0.25">
      <c r="B8" s="51" t="s">
        <v>9</v>
      </c>
      <c r="C8" s="242" t="s">
        <v>10</v>
      </c>
      <c r="D8" s="242"/>
      <c r="E8" s="242"/>
      <c r="F8" s="242"/>
      <c r="G8" s="243"/>
      <c r="H8" s="284"/>
      <c r="I8" s="285"/>
      <c r="J8" s="286"/>
    </row>
    <row r="9" spans="2:10" x14ac:dyDescent="0.25">
      <c r="B9" s="51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286"/>
    </row>
    <row r="10" spans="2:10" x14ac:dyDescent="0.25">
      <c r="B10" s="318" t="s">
        <v>13</v>
      </c>
      <c r="C10" s="234"/>
      <c r="D10" s="234"/>
      <c r="E10" s="234"/>
      <c r="F10" s="234"/>
      <c r="G10" s="234"/>
      <c r="H10" s="316"/>
      <c r="I10" s="316"/>
      <c r="J10" s="317"/>
    </row>
    <row r="11" spans="2:10" x14ac:dyDescent="0.25">
      <c r="B11" s="279" t="s">
        <v>14</v>
      </c>
      <c r="C11" s="280"/>
      <c r="D11" s="280"/>
      <c r="E11" s="280"/>
      <c r="F11" s="280"/>
      <c r="G11" s="281"/>
      <c r="H11" s="234" t="s">
        <v>15</v>
      </c>
      <c r="I11" s="234"/>
      <c r="J11" s="235"/>
    </row>
    <row r="12" spans="2:10" x14ac:dyDescent="0.25">
      <c r="B12" s="279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5"/>
    </row>
    <row r="13" spans="2:10" x14ac:dyDescent="0.25">
      <c r="B13" s="282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5"/>
    </row>
    <row r="14" spans="2:10" ht="15.75" thickBot="1" x14ac:dyDescent="0.3">
      <c r="B14" s="276" t="s">
        <v>20</v>
      </c>
      <c r="C14" s="277"/>
      <c r="D14" s="277"/>
      <c r="E14" s="277"/>
      <c r="F14" s="277"/>
      <c r="G14" s="278"/>
      <c r="H14" s="236">
        <f>Resumo!B5</f>
        <v>4188.46</v>
      </c>
      <c r="I14" s="236"/>
      <c r="J14" s="237"/>
    </row>
    <row r="15" spans="2:10" ht="15.75" thickBot="1" x14ac:dyDescent="0.3"/>
    <row r="16" spans="2:10" x14ac:dyDescent="0.25">
      <c r="B16" s="246" t="s">
        <v>21</v>
      </c>
      <c r="C16" s="247"/>
      <c r="D16" s="247"/>
      <c r="E16" s="247"/>
      <c r="F16" s="247"/>
      <c r="G16" s="247"/>
      <c r="H16" s="247"/>
      <c r="I16" s="247"/>
      <c r="J16" s="248"/>
    </row>
    <row r="17" spans="2:10" x14ac:dyDescent="0.25">
      <c r="B17" s="54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55" t="s">
        <v>24</v>
      </c>
    </row>
    <row r="18" spans="2:10" x14ac:dyDescent="0.25">
      <c r="B18" s="56" t="s">
        <v>4</v>
      </c>
      <c r="C18" s="245" t="s">
        <v>20</v>
      </c>
      <c r="D18" s="245"/>
      <c r="E18" s="245"/>
      <c r="F18" s="245"/>
      <c r="G18" s="245"/>
      <c r="H18" s="245"/>
      <c r="I18" s="1"/>
      <c r="J18" s="57">
        <f>H14</f>
        <v>4188.46</v>
      </c>
    </row>
    <row r="19" spans="2:10" x14ac:dyDescent="0.25">
      <c r="B19" s="56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57">
        <f>J18*I19</f>
        <v>0</v>
      </c>
    </row>
    <row r="20" spans="2:10" x14ac:dyDescent="0.25">
      <c r="B20" s="56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57">
        <f t="shared" ref="J20:J23" si="0">J19*I20</f>
        <v>0</v>
      </c>
    </row>
    <row r="21" spans="2:10" x14ac:dyDescent="0.25">
      <c r="B21" s="56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57">
        <f t="shared" si="0"/>
        <v>0</v>
      </c>
    </row>
    <row r="22" spans="2:10" x14ac:dyDescent="0.25">
      <c r="B22" s="56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57">
        <f t="shared" si="0"/>
        <v>0</v>
      </c>
    </row>
    <row r="23" spans="2:10" x14ac:dyDescent="0.25">
      <c r="B23" s="56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57">
        <f t="shared" si="0"/>
        <v>0</v>
      </c>
    </row>
    <row r="24" spans="2:10" ht="15.75" thickBot="1" x14ac:dyDescent="0.3">
      <c r="B24" s="266" t="s">
        <v>32</v>
      </c>
      <c r="C24" s="267"/>
      <c r="D24" s="267"/>
      <c r="E24" s="267"/>
      <c r="F24" s="267"/>
      <c r="G24" s="267"/>
      <c r="H24" s="267"/>
      <c r="I24" s="267"/>
      <c r="J24" s="58">
        <f>SUM(J18:J23)</f>
        <v>4188.46</v>
      </c>
    </row>
    <row r="25" spans="2:10" ht="15.75" thickBot="1" x14ac:dyDescent="0.3">
      <c r="B25" s="59"/>
      <c r="C25" s="59"/>
      <c r="D25" s="59"/>
      <c r="E25" s="59"/>
      <c r="F25" s="59"/>
      <c r="G25" s="59"/>
      <c r="H25" s="59"/>
      <c r="I25" s="59"/>
      <c r="J25" s="60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349.0383333333333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349.0383333333333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116.3461111111111</v>
      </c>
    </row>
    <row r="31" spans="2:10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814.4227777777777</v>
      </c>
    </row>
    <row r="32" spans="2:10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307.85181</v>
      </c>
    </row>
    <row r="33" spans="2:10" ht="30.75" customHeight="1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1122.2745877777777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837.69200000000001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104.7115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167.5384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62.826899999999995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41.884599999999999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25.130760000000002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8.3769200000000001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335.07679999999999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1583.2378800000001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6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-251.30759999999998</v>
      </c>
    </row>
    <row r="50" spans="2:16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6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6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6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6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6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554.34640000000002</v>
      </c>
    </row>
    <row r="56" spans="2:16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6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6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6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1122.2745877777777</v>
      </c>
    </row>
    <row r="60" spans="2:16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1583.2378800000001</v>
      </c>
    </row>
    <row r="61" spans="2:16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554.34640000000002</v>
      </c>
    </row>
    <row r="62" spans="2:16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3259.8588677777775</v>
      </c>
      <c r="O62" s="7"/>
      <c r="P62" s="37"/>
    </row>
    <row r="63" spans="2:16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6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  <c r="P64" s="4"/>
    </row>
    <row r="65" spans="2:16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  <c r="P65" s="4"/>
    </row>
    <row r="66" spans="2:16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17.451916666666666</v>
      </c>
    </row>
    <row r="67" spans="2:16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1.3961533333333334</v>
      </c>
    </row>
    <row r="68" spans="2:16" ht="1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7.4461511111111109</v>
      </c>
    </row>
    <row r="69" spans="2:16" ht="17.2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81.442277777777775</v>
      </c>
    </row>
    <row r="70" spans="2:16" ht="25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30.785181000000005</v>
      </c>
    </row>
    <row r="71" spans="2:16" ht="34.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148.92302222222222</v>
      </c>
      <c r="O71" s="11"/>
    </row>
    <row r="72" spans="2:16" ht="24.75" customHeight="1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287.4447021111111</v>
      </c>
      <c r="L72" s="18"/>
    </row>
    <row r="73" spans="2:16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6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6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6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6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46.491906</v>
      </c>
    </row>
    <row r="78" spans="2:16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1.1727687999999998</v>
      </c>
    </row>
    <row r="79" spans="2:16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0.58402781968518214</v>
      </c>
    </row>
    <row r="80" spans="2:16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4.6533790599999989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52.902081679685182</v>
      </c>
    </row>
    <row r="83" spans="2:10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19.996986874921003</v>
      </c>
    </row>
    <row r="84" spans="2:10" ht="29.25" customHeight="1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72.899068554606188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x14ac:dyDescent="0.25">
      <c r="B93" s="275"/>
      <c r="C93" s="275"/>
      <c r="D93" s="275"/>
      <c r="E93" s="275"/>
      <c r="F93" s="275"/>
      <c r="G93" s="275"/>
      <c r="H93" s="275"/>
      <c r="I93" s="275"/>
      <c r="J93" s="275"/>
    </row>
    <row r="94" spans="2:10" x14ac:dyDescent="0.25">
      <c r="B94" s="252" t="s">
        <v>98</v>
      </c>
      <c r="C94" s="253"/>
      <c r="D94" s="253"/>
      <c r="E94" s="253"/>
      <c r="F94" s="253"/>
      <c r="G94" s="253"/>
      <c r="H94" s="253"/>
      <c r="I94" s="254"/>
      <c r="J94" s="33">
        <f>J24+J62+J72+J84+J92</f>
        <v>7914.7826384434948</v>
      </c>
    </row>
    <row r="95" spans="2:10" ht="15.75" thickBot="1" x14ac:dyDescent="0.3">
      <c r="B95" s="260"/>
      <c r="C95" s="261"/>
      <c r="D95" s="261"/>
      <c r="E95" s="261"/>
      <c r="F95" s="261"/>
      <c r="G95" s="261"/>
      <c r="H95" s="261"/>
      <c r="I95" s="261"/>
      <c r="J95" s="261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474.88695830660964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838.96695967501046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1313.85391798162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10102.503072167614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65.666269969089484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303.07509216502842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505.12515360838074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2187.7204337241183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09">
        <f>J94+J105</f>
        <v>10102.503072167612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4188.46</v>
      </c>
    </row>
    <row r="112" spans="2:10" ht="23.2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3259.8588677777775</v>
      </c>
    </row>
    <row r="113" spans="2:10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287.4447021111111</v>
      </c>
    </row>
    <row r="114" spans="2:10" ht="30" customHeight="1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72.899068554606188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7914.7826384434948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2187.7204337241183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10102.503072167612</v>
      </c>
    </row>
  </sheetData>
  <mergeCells count="120">
    <mergeCell ref="B45:H45"/>
    <mergeCell ref="C29:H29"/>
    <mergeCell ref="H10:J10"/>
    <mergeCell ref="B10:G10"/>
    <mergeCell ref="B116:I116"/>
    <mergeCell ref="C117:I117"/>
    <mergeCell ref="B118:I118"/>
    <mergeCell ref="B107:I107"/>
    <mergeCell ref="C110:I110"/>
    <mergeCell ref="C111:I111"/>
    <mergeCell ref="C112:I112"/>
    <mergeCell ref="C113:I113"/>
    <mergeCell ref="C114:I114"/>
    <mergeCell ref="C115:I115"/>
    <mergeCell ref="B109:J109"/>
    <mergeCell ref="C48:I48"/>
    <mergeCell ref="B46:J46"/>
    <mergeCell ref="C49:I49"/>
    <mergeCell ref="C50:I50"/>
    <mergeCell ref="C47:I47"/>
    <mergeCell ref="C67:H67"/>
    <mergeCell ref="C54:I54"/>
    <mergeCell ref="B55:I55"/>
    <mergeCell ref="C51:I51"/>
    <mergeCell ref="C52:I52"/>
    <mergeCell ref="C53:I53"/>
    <mergeCell ref="B62:I62"/>
    <mergeCell ref="C59:I59"/>
    <mergeCell ref="C60:I60"/>
    <mergeCell ref="B58:I58"/>
    <mergeCell ref="C61:I61"/>
    <mergeCell ref="C65:H65"/>
    <mergeCell ref="C66:H66"/>
    <mergeCell ref="B56:J56"/>
    <mergeCell ref="B57:J57"/>
    <mergeCell ref="B64:J64"/>
    <mergeCell ref="B26:J26"/>
    <mergeCell ref="B35:J35"/>
    <mergeCell ref="C39:H39"/>
    <mergeCell ref="C36:H36"/>
    <mergeCell ref="C43:H43"/>
    <mergeCell ref="C44:H44"/>
    <mergeCell ref="C40:H40"/>
    <mergeCell ref="C41:H41"/>
    <mergeCell ref="C42:H42"/>
    <mergeCell ref="B1:J1"/>
    <mergeCell ref="B2:J2"/>
    <mergeCell ref="B3:J3"/>
    <mergeCell ref="C6:G6"/>
    <mergeCell ref="B14:G14"/>
    <mergeCell ref="B11:G11"/>
    <mergeCell ref="B12:G12"/>
    <mergeCell ref="B13:G13"/>
    <mergeCell ref="H8:J8"/>
    <mergeCell ref="H9:J9"/>
    <mergeCell ref="B105:H105"/>
    <mergeCell ref="C102:H102"/>
    <mergeCell ref="C103:H103"/>
    <mergeCell ref="C104:H104"/>
    <mergeCell ref="C83:H83"/>
    <mergeCell ref="B84:I84"/>
    <mergeCell ref="B75:H75"/>
    <mergeCell ref="C76:H76"/>
    <mergeCell ref="C77:H77"/>
    <mergeCell ref="C78:H78"/>
    <mergeCell ref="C79:H79"/>
    <mergeCell ref="C80:H80"/>
    <mergeCell ref="C81:H81"/>
    <mergeCell ref="B94:I94"/>
    <mergeCell ref="B93:J93"/>
    <mergeCell ref="C97:H97"/>
    <mergeCell ref="C98:H98"/>
    <mergeCell ref="C19:H19"/>
    <mergeCell ref="C20:H20"/>
    <mergeCell ref="C30:H30"/>
    <mergeCell ref="C99:H99"/>
    <mergeCell ref="C101:H101"/>
    <mergeCell ref="C100:I100"/>
    <mergeCell ref="C87:H87"/>
    <mergeCell ref="C88:H88"/>
    <mergeCell ref="C89:H89"/>
    <mergeCell ref="C90:H90"/>
    <mergeCell ref="C91:H91"/>
    <mergeCell ref="B92:H92"/>
    <mergeCell ref="B95:J95"/>
    <mergeCell ref="C71:H71"/>
    <mergeCell ref="C69:H69"/>
    <mergeCell ref="C70:H70"/>
    <mergeCell ref="B73:J73"/>
    <mergeCell ref="C31:H31"/>
    <mergeCell ref="B24:I24"/>
    <mergeCell ref="C27:H27"/>
    <mergeCell ref="C28:H28"/>
    <mergeCell ref="C37:H37"/>
    <mergeCell ref="C38:H38"/>
    <mergeCell ref="B34:J34"/>
    <mergeCell ref="B72:I72"/>
    <mergeCell ref="B82:I82"/>
    <mergeCell ref="C68:I68"/>
    <mergeCell ref="B74:J74"/>
    <mergeCell ref="B86:J86"/>
    <mergeCell ref="B96:J96"/>
    <mergeCell ref="B5:J5"/>
    <mergeCell ref="H6:J6"/>
    <mergeCell ref="H7:J7"/>
    <mergeCell ref="H11:J11"/>
    <mergeCell ref="H12:J12"/>
    <mergeCell ref="H13:J13"/>
    <mergeCell ref="H14:J14"/>
    <mergeCell ref="C32:H32"/>
    <mergeCell ref="B33:H33"/>
    <mergeCell ref="C7:G7"/>
    <mergeCell ref="C8:G8"/>
    <mergeCell ref="C9:G9"/>
    <mergeCell ref="C17:H17"/>
    <mergeCell ref="C21:H21"/>
    <mergeCell ref="C22:H22"/>
    <mergeCell ref="C23:H23"/>
    <mergeCell ref="C18:H18"/>
    <mergeCell ref="B16:J16"/>
  </mergeCells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J7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108" workbookViewId="0">
      <selection activeCell="N102" sqref="N102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117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Resumo!B6</f>
        <v>4416.34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4416.34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4416.34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368.02833333333331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368.02833333333331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122.67611111111111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858.73277777777776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324.60099000000002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1183.3337677777777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883.26800000000003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110.4085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176.65360000000001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66.245099999999994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44.163400000000003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26.498040000000003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8.8326799999999999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353.30720000000002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1669.37652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1183.3337677777777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1669.37652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3394.3642877777779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18.401416666666666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1.4721133333333334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7.851271111111112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85.873277777777787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32.460099000000007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157.02542222222223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303.08360011111114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49.021374000000002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1.2365751999999999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0.61580280608826565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4.9065537399999997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55.780305746088267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21.084955572021368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76.865261318109631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x14ac:dyDescent="0.25">
      <c r="B93" s="275"/>
      <c r="C93" s="275"/>
      <c r="D93" s="275"/>
      <c r="E93" s="275"/>
      <c r="F93" s="275"/>
      <c r="G93" s="275"/>
      <c r="H93" s="275"/>
      <c r="I93" s="275"/>
      <c r="J93" s="275"/>
    </row>
    <row r="94" spans="2:10" x14ac:dyDescent="0.25">
      <c r="B94" s="252" t="s">
        <v>98</v>
      </c>
      <c r="C94" s="253"/>
      <c r="D94" s="253"/>
      <c r="E94" s="253"/>
      <c r="F94" s="253"/>
      <c r="G94" s="253"/>
      <c r="H94" s="253"/>
      <c r="I94" s="254"/>
      <c r="J94" s="33">
        <f>J24+J62+J72+J84+J92</f>
        <v>8296.7731492069997</v>
      </c>
    </row>
    <row r="95" spans="2:10" ht="15.75" thickBot="1" x14ac:dyDescent="0.3">
      <c r="B95" s="260"/>
      <c r="C95" s="261"/>
      <c r="D95" s="261"/>
      <c r="E95" s="261"/>
      <c r="F95" s="261"/>
      <c r="G95" s="261"/>
      <c r="H95" s="261"/>
      <c r="I95" s="261"/>
      <c r="J95" s="261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497.80638895241998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879.45795381594201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1377.264342768362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10590.079356294867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68.835515815916636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317.70238068884601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529.50396781474342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2293.3062070878677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09">
        <f>J94+J105</f>
        <v>10590.079356294867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4416.34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3394.3642877777779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303.08360011111114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76.865261318109631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8296.7731492069997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2293.3062070878677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10590.079356294867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30" workbookViewId="0">
      <selection activeCell="L59" sqref="L59"/>
    </sheetView>
  </sheetViews>
  <sheetFormatPr defaultRowHeight="15" x14ac:dyDescent="0.25"/>
  <cols>
    <col min="2" max="2" width="2.28515625" customWidth="1"/>
    <col min="8" max="8" width="13.42578125" customWidth="1"/>
    <col min="9" max="9" width="13.7109375" customWidth="1"/>
    <col min="10" max="10" width="12.140625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118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Resumo!B7</f>
        <v>3989.2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3989.2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3989.2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332.43333333333328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332.43333333333328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110.8111111111111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775.67777777777769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293.20620000000002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1068.8839777777778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797.84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99.73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159.56799999999998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59.837999999999994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39.891999999999996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23.935199999999998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7.9783999999999997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319.13599999999997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1507.9175999999998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-239.35199999999998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566.30200000000002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1068.8839777777778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1507.9175999999998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566.30200000000002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3143.1035777777774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16.621666666666666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1.3297333333333332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7.0919111111111128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77.567777777777778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29.320620000000005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141.83822222222221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273.76993111111108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44.280119999999997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1.1169759999999997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0.55624353062656162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4.4320011999999993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50.385340730626559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19.045658796176841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69.430999526803404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'!D31</f>
        <v>135.18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135.18</v>
      </c>
    </row>
    <row r="93" spans="2:10" x14ac:dyDescent="0.25">
      <c r="B93" s="275"/>
      <c r="C93" s="275"/>
      <c r="D93" s="275"/>
      <c r="E93" s="275"/>
      <c r="F93" s="275"/>
      <c r="G93" s="275"/>
      <c r="H93" s="275"/>
      <c r="I93" s="275"/>
      <c r="J93" s="275"/>
    </row>
    <row r="94" spans="2:10" x14ac:dyDescent="0.25">
      <c r="B94" s="252" t="s">
        <v>98</v>
      </c>
      <c r="C94" s="253"/>
      <c r="D94" s="253"/>
      <c r="E94" s="253"/>
      <c r="F94" s="253"/>
      <c r="G94" s="253"/>
      <c r="H94" s="253"/>
      <c r="I94" s="254"/>
      <c r="J94" s="33">
        <f>J24+J62+J72+J84+J92</f>
        <v>7610.6845084156912</v>
      </c>
    </row>
    <row r="95" spans="2:10" ht="15.75" thickBot="1" x14ac:dyDescent="0.3">
      <c r="B95" s="260"/>
      <c r="C95" s="261"/>
      <c r="D95" s="261"/>
      <c r="E95" s="261"/>
      <c r="F95" s="261"/>
      <c r="G95" s="261"/>
      <c r="H95" s="261"/>
      <c r="I95" s="261"/>
      <c r="J95" s="261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456.64107050494147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806.73255789206326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1263.3736283970047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9714.3493561167979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63.143270814759184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291.4304806835039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485.71746780583993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2103.6648477011076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09">
        <f>J94+J105</f>
        <v>9714.3493561167998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3989.2</v>
      </c>
    </row>
    <row r="112" spans="2:10" ht="26.2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3143.1035777777774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273.76993111111108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69.430999526803404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135.18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7610.6845084156912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2103.6648477011076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9714.3493561167998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7" workbookViewId="0">
      <selection activeCell="K32" sqref="K32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119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Resumo!B8</f>
        <v>5258.12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5258.12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5258.12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438.17666666666662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438.17666666666662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146.05888888888887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1022.4122222222221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386.47182000000004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1408.8840422222222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1051.624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131.453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210.32480000000001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78.871799999999993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52.581200000000003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31.548719999999999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10.51624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420.64960000000002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1987.56936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1408.8840422222222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1987.56936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3938.1074022222224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21.908833333333334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1.7527066666666666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9.3477688888888899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102.24122222222222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38.647182000000008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186.95537777777776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360.85309088888891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58.365132000000003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1.4722735999999998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0.73317838996744622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5.8417713199999985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66.412355309967452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25.1038703071677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91.516225617135149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'!D31</f>
        <v>135.18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135.18</v>
      </c>
    </row>
    <row r="93" spans="2:10" x14ac:dyDescent="0.25">
      <c r="B93" s="275"/>
      <c r="C93" s="275"/>
      <c r="D93" s="275"/>
      <c r="E93" s="275"/>
      <c r="F93" s="275"/>
      <c r="G93" s="275"/>
      <c r="H93" s="275"/>
      <c r="I93" s="275"/>
      <c r="J93" s="275"/>
    </row>
    <row r="94" spans="2:10" x14ac:dyDescent="0.25">
      <c r="B94" s="252" t="s">
        <v>98</v>
      </c>
      <c r="C94" s="253"/>
      <c r="D94" s="253"/>
      <c r="E94" s="253"/>
      <c r="F94" s="253"/>
      <c r="G94" s="253"/>
      <c r="H94" s="253"/>
      <c r="I94" s="254"/>
      <c r="J94" s="33">
        <f>J24+J62+J72+J84+J92</f>
        <v>9783.7767187282479</v>
      </c>
    </row>
    <row r="95" spans="2:10" ht="15.75" thickBot="1" x14ac:dyDescent="0.3">
      <c r="B95" s="260"/>
      <c r="C95" s="261"/>
      <c r="D95" s="261"/>
      <c r="E95" s="261"/>
      <c r="F95" s="261"/>
      <c r="G95" s="261"/>
      <c r="H95" s="261"/>
      <c r="I95" s="261"/>
      <c r="J95" s="261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587.02660312369483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1037.0803321851943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1624.1069353088892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12488.104711589642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81.172680625332674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374.64314134768927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624.40523557948211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2704.3279928613933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09">
        <f>J94+J105</f>
        <v>12488.104711589642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5258.12</v>
      </c>
    </row>
    <row r="112" spans="2:10" ht="24.7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3938.1074022222224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360.85309088888891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91.516225617135149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135.18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9783.7767187282479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2704.3279928613933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12488.104711589642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86" workbookViewId="0">
      <selection activeCell="M18" sqref="M18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120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Resumo!B9</f>
        <v>7381.22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7381.22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7381.22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615.10166666666669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615.10166666666669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205.0338888888889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1435.2372222222223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542.51967000000013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1977.7568922222224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1476.2440000000001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184.53050000000002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295.24880000000002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110.7183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73.812200000000004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44.287320000000001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14.762440000000002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590.49760000000003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2790.1011600000002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1977.7568922222224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2790.1011600000002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5309.5120522222223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30.755083333333335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2.4604066666666671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13.122168888888892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143.52372222222223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54.251967000000015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262.44337777777781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506.55672588888899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81.931542000000007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2.0667415999999998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1.0292178564953849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8.2005354199999996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93.228036876495381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35.240197939315259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128.46823481581063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13431.877012926923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805.91262077561532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1423.7789633702539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2229.6915841458695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17144.574271562993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111.43973276515945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514.33722814688974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857.22871357814972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3712.6972586360685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09">
        <f>J94+J105</f>
        <v>17144.574271562993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7381.22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5309.5120522222223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506.55672588888899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128.46823481581063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13431.877012926923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3712.6972586360685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17144.574271562993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1" workbookViewId="0">
      <selection activeCell="K25" sqref="K25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121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Resumo!B10</f>
        <v>3229.32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3229.32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3229.32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269.11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269.11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89.703333333333333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627.9233333333334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237.35502000000005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865.27835333333348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645.86400000000003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80.733000000000004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129.1728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48.439799999999998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32.293199999999999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19.375920000000001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6.4586400000000008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258.34559999999999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1220.6829599999999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-193.75919999999999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611.89480000000003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865.27835333333348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1220.6829599999999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611.89480000000003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2697.8561133333333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13.455500000000001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1.0764400000000001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5.7410133333333349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62.792333333333339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23.735502000000007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114.82026666666668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221.62105533333337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35.845452000000002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0.90420959999999995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0.45028786682115918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3.5877745199999995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40.787723986821156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15.4177596670184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56.205483653839558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6311.122652320505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378.66735913923031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668.9790011459736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1047.6463602852039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8055.5763684791555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52.361246395114506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241.66729105437466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402.77881842395777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1744.4537161586506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19">
        <f>J94+J105</f>
        <v>8055.5763684791555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69" t="s">
        <v>113</v>
      </c>
      <c r="D110" s="370"/>
      <c r="E110" s="370"/>
      <c r="F110" s="370"/>
      <c r="G110" s="370"/>
      <c r="H110" s="370"/>
      <c r="I110" s="371"/>
      <c r="J110" s="120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3229.32</v>
      </c>
    </row>
    <row r="112" spans="2:10" ht="28.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2697.8561133333333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221.62105533333337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56.205483653839558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6311.122652320505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1744.4537161586506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8055.5763684791555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7" workbookViewId="0">
      <selection activeCell="J22" sqref="J22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122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123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Resumo!B11</f>
        <v>7920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7920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7920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33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660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660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220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1540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582.12000000000012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2122.12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1584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198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316.8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118.8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79.2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47.52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15.84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633.6</v>
      </c>
    </row>
    <row r="45" spans="2:10" ht="15.75" thickBot="1" x14ac:dyDescent="0.3">
      <c r="B45" s="239" t="s">
        <v>54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2993.76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2122.12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2993.76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5657.5339999999997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2.64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14.080000000000002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154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58.21200000000001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281.60000000000002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543.53200000000004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87.912000000000006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2.2176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1.1043439192224929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8.7991199999999985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100.0330639192225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37.81249816146611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137.84556208068861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'!D19</f>
        <v>116.8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116.8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14375.711562080687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862.54269372484123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1523.825425580553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2386.3681193053944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18349.293575682626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119.27040824193706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550.4788072704788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917.46467878413137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3973.582013601942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19">
        <f>J94+J105</f>
        <v>18349.29357568263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69" t="s">
        <v>113</v>
      </c>
      <c r="D110" s="370"/>
      <c r="E110" s="370"/>
      <c r="F110" s="370"/>
      <c r="G110" s="370"/>
      <c r="H110" s="370"/>
      <c r="I110" s="371"/>
      <c r="J110" s="120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7920</v>
      </c>
    </row>
    <row r="112" spans="2:10" ht="27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5657.5339999999997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543.53200000000004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137.84556208068861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116.8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14375.711562080687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3973.582013601942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18349.29357568263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abSelected="1" workbookViewId="0">
      <selection activeCell="J102" sqref="J102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124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123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Resumo!B12</f>
        <v>7920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7920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7920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660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660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220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1540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582.12000000000012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2122.12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1584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198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316.8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118.8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79.2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47.52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15.84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633.6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2993.76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2122.12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2993.76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5657.5339999999997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2.64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14.080000000000002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154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58.21200000000001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281.60000000000002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543.53200000000004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87.912000000000006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2.2176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1.1043439192224929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8.7991199999999985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100.0330639192225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37.81249816146611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137.84556208068861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'!D19</f>
        <v>116.8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116.8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14375.711562080687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862.54269372484123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1523.825425580553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2386.3681193053944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18349.293575682626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119.27040824193706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550.4788072704788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917.46467878413137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3973.582013601942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28" t="s">
        <v>111</v>
      </c>
      <c r="C107" s="329"/>
      <c r="D107" s="329"/>
      <c r="E107" s="329"/>
      <c r="F107" s="329"/>
      <c r="G107" s="329"/>
      <c r="H107" s="329"/>
      <c r="I107" s="329"/>
      <c r="J107" s="119">
        <f>J94+J105</f>
        <v>18349.29357568263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69" t="s">
        <v>113</v>
      </c>
      <c r="D110" s="370"/>
      <c r="E110" s="370"/>
      <c r="F110" s="370"/>
      <c r="G110" s="370"/>
      <c r="H110" s="370"/>
      <c r="I110" s="371"/>
      <c r="J110" s="120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7920</v>
      </c>
    </row>
    <row r="112" spans="2:10" ht="30.7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5657.5339999999997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543.53200000000004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137.84556208068861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116.8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14375.711562080687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3973.582013601942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18349.29357568263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1" workbookViewId="0">
      <selection activeCell="J22" sqref="J22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127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Resumo!B19</f>
        <v>3519.86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3519.86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3519.86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293.32166666666666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293.32166666666666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97.773888888888891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684.41722222222222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258.70971000000003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943.12693222222219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703.97200000000009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87.996500000000012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140.7944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52.797899999999998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35.198599999999999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21.119160000000001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7.03972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281.58879999999999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1330.5070800000001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-211.19159999999999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594.4624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943.12693222222219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1330.5070800000001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594.4624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2868.0964122222222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14.666083333333333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1.1732866666666666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6.2575288888888903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68.441722222222225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25.870971000000004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125.15057777777778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241.56016988888891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39.070446000000004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0.9855607999999999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0.49079999842354594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3.9105644599999994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44.457371258423549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16.804886335684103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61.262257594107652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6796.8988397052181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407.81393038231306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720.47127700875308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1128.2852073910663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8675.625667319413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56.391566837576178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260.2687700195824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433.78128336597069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1878.7268276141956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8675.625667319413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3519.86</v>
      </c>
    </row>
    <row r="112" spans="2:10" ht="24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2868.0964122222222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241.56016988888891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61.262257594107652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6796.8988397052181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1878.7268276141956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8675.625667319413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B1:J1"/>
    <mergeCell ref="B2:J2"/>
    <mergeCell ref="B3:J3"/>
    <mergeCell ref="C6:G6"/>
    <mergeCell ref="B5:J5"/>
    <mergeCell ref="H6:J6"/>
    <mergeCell ref="H8:J8"/>
    <mergeCell ref="H9:J9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8" workbookViewId="0">
      <selection activeCell="L26" sqref="L26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128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Resumo!B14</f>
        <v>3519.86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3519.86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3519.86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293.32166666666666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293.32166666666666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97.773888888888891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684.41722222222222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258.70971000000003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943.12693222222219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703.97200000000009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87.996500000000012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140.7944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52.797899999999998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35.198599999999999</v>
      </c>
    </row>
    <row r="42" spans="2:10" ht="15" customHeight="1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21.119160000000001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7.03972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281.58879999999999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1330.5070800000001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-211.19159999999999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594.4624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943.12693222222219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1330.5070800000001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594.4624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2868.0964122222222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14.666083333333333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1.1732866666666666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6.2575288888888903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68.441722222222225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25.870971000000004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125.15057777777778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241.56016988888891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39.070446000000004</v>
      </c>
    </row>
    <row r="78" spans="2:10" ht="15" customHeight="1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0.9855607999999999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0.49079999842354594</v>
      </c>
    </row>
    <row r="80" spans="2:10" ht="15" customHeight="1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3.9105644599999994</v>
      </c>
    </row>
    <row r="81" spans="2:10" ht="15.75" customHeight="1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44.457371258423549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16.804886335684103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61.262257594107652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" customHeight="1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6796.8988397052181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407.81393038231306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720.47127700875308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1128.2852073910663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8675.625667319413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56.391566837576178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260.2687700195824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433.78128336597069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1878.7268276141956</v>
      </c>
    </row>
    <row r="106" spans="2:10" ht="15.75" thickBot="1" x14ac:dyDescent="0.3">
      <c r="B106" s="107"/>
      <c r="C106" s="108"/>
      <c r="D106" s="108"/>
      <c r="E106" s="108"/>
      <c r="F106" s="108"/>
      <c r="G106" s="108"/>
      <c r="H106" s="108"/>
      <c r="I106" s="108"/>
      <c r="J106" s="108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8675.625667319413</v>
      </c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21.7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3519.86</v>
      </c>
    </row>
    <row r="112" spans="2:10" ht="26.2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2868.0964122222222</v>
      </c>
    </row>
    <row r="113" spans="2:10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241.56016988888891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61.262257594107652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6796.8988397052181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1878.7268276141956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8675.625667319413</v>
      </c>
    </row>
  </sheetData>
  <mergeCells count="119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B58:I58"/>
    <mergeCell ref="B62:I62"/>
    <mergeCell ref="B64:J64"/>
    <mergeCell ref="C67:H67"/>
    <mergeCell ref="C68:I68"/>
    <mergeCell ref="C71:H71"/>
    <mergeCell ref="B75:H75"/>
    <mergeCell ref="C50:I50"/>
    <mergeCell ref="C51:I51"/>
    <mergeCell ref="C52:I52"/>
    <mergeCell ref="C47:I47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30:H30"/>
    <mergeCell ref="C31:H31"/>
    <mergeCell ref="C27:H27"/>
    <mergeCell ref="C28:H28"/>
    <mergeCell ref="C29:H29"/>
    <mergeCell ref="B26:J26"/>
    <mergeCell ref="C48:I48"/>
    <mergeCell ref="C49:I49"/>
    <mergeCell ref="C43:H43"/>
    <mergeCell ref="C60:I60"/>
    <mergeCell ref="C59:I59"/>
    <mergeCell ref="C53:I53"/>
    <mergeCell ref="B56:J56"/>
    <mergeCell ref="C61:I61"/>
    <mergeCell ref="C70:H70"/>
    <mergeCell ref="B73:J73"/>
    <mergeCell ref="C69:H69"/>
    <mergeCell ref="C65:H65"/>
    <mergeCell ref="C66:H66"/>
    <mergeCell ref="B72:I72"/>
    <mergeCell ref="C80:H80"/>
    <mergeCell ref="C77:H77"/>
    <mergeCell ref="C78:H78"/>
    <mergeCell ref="C79:H79"/>
    <mergeCell ref="C76:H76"/>
    <mergeCell ref="B74:J74"/>
    <mergeCell ref="C81:H81"/>
    <mergeCell ref="B82:I82"/>
    <mergeCell ref="C90:H90"/>
    <mergeCell ref="C87:H87"/>
    <mergeCell ref="C88:H88"/>
    <mergeCell ref="C89:H89"/>
    <mergeCell ref="C102:H102"/>
    <mergeCell ref="C91:H91"/>
    <mergeCell ref="B94:I94"/>
    <mergeCell ref="B96:J96"/>
    <mergeCell ref="C99:H99"/>
    <mergeCell ref="B92:H92"/>
    <mergeCell ref="B93:J93"/>
    <mergeCell ref="C100:I100"/>
    <mergeCell ref="C83:H83"/>
    <mergeCell ref="B84:I84"/>
    <mergeCell ref="B86:J86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7" workbookViewId="0">
      <selection activeCell="J21" sqref="J21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129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Resumo!B15</f>
        <v>4682.24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4682.24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4682.24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390.18666666666661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390.18666666666661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130.0622222222222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910.43555555555542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344.14463999999998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1254.5801955555553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ht="15" customHeight="1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936.44799999999998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117.056</v>
      </c>
    </row>
    <row r="39" spans="2:10" ht="15" customHeight="1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187.28960000000001</v>
      </c>
    </row>
    <row r="40" spans="2:10" ht="15.75" customHeight="1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70.233599999999996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46.822400000000002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28.093439999999998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9.3644800000000004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374.57920000000001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1769.88672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ht="15" customHeight="1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67</v>
      </c>
      <c r="D59" s="304"/>
      <c r="E59" s="304"/>
      <c r="F59" s="304"/>
      <c r="G59" s="304"/>
      <c r="H59" s="304"/>
      <c r="I59" s="305"/>
      <c r="J59" s="117">
        <f>J33</f>
        <v>1254.5801955555553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1769.88672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3566.1209155555553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19.509333333333331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1.5607466666666665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8.3239822222222219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91.043555555555557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34.414464000000002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166.47964444444443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321.33172622222219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51.972864000000001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1.3110271999999998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0.65287920105307129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5.2019686399999987</v>
      </c>
    </row>
    <row r="81" spans="2:10" ht="15" customHeight="1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59.138739041053064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22.354443357518061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81.493182398571122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8757.3058241763501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525.43834945058097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928.27441736269327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1453.7127668132744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11177.907598237138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72.656399388541388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335.33722794711412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558.89537991185693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2420.6017740607867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11177.907598237136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4682.24</v>
      </c>
    </row>
    <row r="112" spans="2:10" ht="24.7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3566.1209155555553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321.33172622222219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81.493182398571122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8757.3058241763501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2420.6017740607867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11177.907598237136</v>
      </c>
    </row>
  </sheetData>
  <mergeCells count="121">
    <mergeCell ref="C115:I115"/>
    <mergeCell ref="B116:I116"/>
    <mergeCell ref="C117:I117"/>
    <mergeCell ref="B118:I118"/>
    <mergeCell ref="B106:J106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B73:J73"/>
    <mergeCell ref="C69:H69"/>
    <mergeCell ref="C65:H65"/>
    <mergeCell ref="C66:H66"/>
    <mergeCell ref="B64:J64"/>
    <mergeCell ref="C67:H67"/>
    <mergeCell ref="C71:H71"/>
    <mergeCell ref="C68:I68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D96" workbookViewId="0">
      <selection activeCell="Q23" sqref="Q23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130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Resumo!B16</f>
        <v>5027.25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5027.25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5027.25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418.9375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418.9375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139.64583333333331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977.52083333333326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369.50287500000002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1347.0237083333332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1005.45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125.68125000000001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201.09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75.408749999999998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50.272500000000001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30.163499999999999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10.054500000000001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402.18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1900.3005000000003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1347.0237083333332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1900.3005000000003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3788.9782083333334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20.946874999999999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1.6757499999999999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8.9373333333333331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97.752083333333331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36.950287500000002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178.74666666666667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345.0089958333333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55.802475000000001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1.4076299999999999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0.70098648584738343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5.5852747499999991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63.496366235847375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24.001626437150311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87.497992672997682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9354.855196839666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561.29131181037997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991.61465086500471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1552.9059626753847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11940.625243037823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77.614064079745845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358.21875729113469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597.03126215189116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2585.7700461981563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11940.625243037823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5027.25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3788.9782083333334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345.0089958333333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87.497992672997682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9354.855196839666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2585.7700461981563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11940.625243037823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1" workbookViewId="0">
      <selection activeCell="M24" sqref="M24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132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Resumo!B17</f>
        <v>4845.37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4845.37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4845.37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403.78083333333331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403.78083333333331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134.5936111111111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942.15527777777766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356.13469500000002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1298.2899727777776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969.07400000000007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121.13425000000001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193.81479999999999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72.680549999999997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48.453699999999998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29.072220000000002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9.6907399999999999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387.62959999999998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1831.5498600000003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1298.2899727777776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1831.5498600000003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3671.4938327777777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20.189041666666665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1.6151233333333332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8.6139911111111118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94.21552777777778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35.613469500000008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172.27982222222224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332.52697561111114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53.783607000000003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1.3567035999999999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0.6756256181670568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5.3832060699999991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61.19914228816706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23.133275784927154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84.332418073094217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9039.8432264619842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542.39059358771908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958.2233820049704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1500.6139755926895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11538.540998417815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75.000516489715793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346.15622995253443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576.92704992089079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2498.6977719558308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11538.540998417815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4845.37</v>
      </c>
    </row>
    <row r="112" spans="2:10" ht="24.7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3671.4938327777777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332.52697561111114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84.332418073094217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9039.8432264619842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2498.6977719558308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11538.540998417815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104" workbookViewId="0">
      <selection activeCell="L23" sqref="L23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133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Resumo!B18</f>
        <v>4329.5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4329.5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4329.5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360.79166666666663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360.79166666666663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120.26388888888889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841.84722222222217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318.21825000000001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1160.0654722222221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865.90000000000009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108.23750000000001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173.18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64.942499999999995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43.295000000000002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25.977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8.6590000000000007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346.36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1636.5510000000004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-259.77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48" t="s">
        <v>64</v>
      </c>
      <c r="C55" s="349"/>
      <c r="D55" s="349"/>
      <c r="E55" s="349"/>
      <c r="F55" s="349"/>
      <c r="G55" s="349"/>
      <c r="H55" s="349"/>
      <c r="I55" s="350"/>
      <c r="J55" s="79">
        <f>SUM(J48:J54)</f>
        <v>545.88400000000001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1160.0654722222221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1636.5510000000004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545.88400000000001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3342.5004722222225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18.039583333333333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1.4431666666666667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7.69688888888889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84.18472222222222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31.821825000000004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153.9377777777778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297.12396388888891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48.057450000000003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1.2122599999999999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0.60369406543860893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4.8100744999999989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54.683478565438612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20.670354897735798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75.353833463174411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8150.598269574286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489.03589617445715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863.96341657487437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1352.9993127493315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10403.500363791589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67.622752364645322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312.10501091374766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520.17501818957942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2252.9020942173038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10403.500363791591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4329.5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3342.5004722222225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297.12396388888891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75.353833463174411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8150.598269574286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2252.9020942173038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10403.500363791591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workbookViewId="0">
      <selection activeCell="J18" sqref="J18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134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Resumo!B19</f>
        <v>3519.86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3519.86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3519.86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293.32166666666666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293.32166666666666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97.773888888888891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684.41722222222222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258.70971000000003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943.12693222222219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703.97200000000009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87.996500000000012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140.7944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52.797899999999998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35.198599999999999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21.119160000000001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7.03972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281.58879999999999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1330.5070800000001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-211.19159999999999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594.4624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943.12693222222219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1330.5070800000001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594.4624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2868.0964122222222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14.666083333333333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1.1732866666666666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6.2575288888888903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68.441722222222225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25.870971000000004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125.15057777777778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241.56016988888891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39.070446000000004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0.9855607999999999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0.49079999842354594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3.9105644599999994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44.457371258423549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16.804886335684103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61.262257594107652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6796.8988397052181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407.81393038231306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720.47127700875308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1128.2852073910663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8675.625667319413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56.391566837576178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260.2687700195824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433.78128336597069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1878.7268276141956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8675.625667319413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3519.86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2868.0964122222222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241.56016988888891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61.262257594107652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6796.8988397052181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1878.7268276141956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8675.625667319413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86" workbookViewId="0">
      <selection activeCell="L21" sqref="L21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135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Resumo!B20</f>
        <v>10044.61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10044.61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10044.61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837.05083333333334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837.05083333333334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279.01694444444445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1953.118611111111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738.27883500000007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2691.3974461111111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2008.9220000000003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251.11525000000003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401.78440000000001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150.66915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100.4461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60.267660000000006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20.089220000000001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803.56880000000001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3796.8625800000004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2691.3974461111111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3796.8625800000004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7029.9140261111115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41.852541666666667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3.3482033333333336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17.857084444444446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195.31186111111111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73.827883500000013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357.14168888888889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689.3392629444445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111.49517100000001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2.8124908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1.4005939361693742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11.159561709999998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126.8678174461694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47.956034994652036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174.82385244082144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18044.807141496378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1082.6884284897826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1912.7495569986161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2995.4379854883987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23032.561715363739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149.71165114986431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690.97685146091214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1151.628085768187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4987.7545738673625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23032.561715363739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10044.61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7029.9140261111115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689.3392629444445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174.82385244082144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18044.807141496378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4987.7545738673625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23032.561715363739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7" workbookViewId="0">
      <selection activeCell="Q98" sqref="Q98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136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Resumo!B21</f>
        <v>6647.98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6647.98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6647.98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553.99833333333322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553.99833333333322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184.66611111111109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1292.6627777777776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488.62653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1781.2893077777776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1329.596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166.1995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265.91919999999999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99.719699999999989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66.479799999999997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39.887879999999996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13.295959999999999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531.83839999999998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2512.9364399999999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541.654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1781.2893077777776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2512.9364399999999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541.654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4835.8797477777771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27.699916666666663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2.215993333333333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11.818631111111111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129.26627777777776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48.862653000000002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236.37262222222219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456.23609411111102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73.792577999999992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1.8614343999999998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0.92697680405463978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7.3859057799999981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83.966894984054633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31.739486303972658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115.70638128802729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12161.922223176916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729.715333390615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1289.1637556567532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2018.8790890473683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15523.592022139337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100.90334814390569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465.70776066418011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776.17960110696686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3361.6697989624208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15523.592022139337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6647.98</v>
      </c>
    </row>
    <row r="112" spans="2:10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4835.8797477777771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456.23609411111102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115.70638128802729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12161.922223176916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3361.6697989624208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15523.592022139337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workbookViewId="0">
      <selection activeCell="L130" sqref="L130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137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Resumo!B22</f>
        <v>3395.68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3395.68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3395.68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282.9733333333333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282.9733333333333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94.324444444444438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660.27111111111105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249.58248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909.85359111111109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679.13599999999997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84.891999999999996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135.8272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50.935199999999995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33.956800000000001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20.374079999999999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6.7913600000000001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271.65440000000001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1283.5670400000001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-203.74079999999998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601.91319999999996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909.85359111111109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1283.5670400000001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601.91319999999996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2795.3338311111111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14.148666666666665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1.1318933333333332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6.0367644444444446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66.027111111111111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24.958248000000005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120.73528888888889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233.03797244444445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37.692048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0.95079039999999992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0.473484666619373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3.772600479999999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42.888923546619374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16.212013100622126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59.100936647241497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6589.2727402027976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395.35636441216786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698.46291046149656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1093.8192748736644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8410.6097592517381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54.668963435136298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252.31829277755213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420.5304879625869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1821.3370190489397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8410.6097592517381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3395.68</v>
      </c>
    </row>
    <row r="112" spans="2:10" ht="27.7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2795.3338311111111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233.03797244444445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59.100936647241497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6589.2727402027976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1821.3370190489397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8410.6097592517381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109" workbookViewId="0">
      <selection activeCell="J31" sqref="J31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138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Resumo!B23</f>
        <v>3625.12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3625.12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3625.12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302.09333333333331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302.09333333333331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100.69777777777777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704.8844444444444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266.44632000000001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971.33076444444441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725.024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90.628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145.00479999999999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54.376799999999996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36.251199999999997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21.750720000000001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7.2502399999999998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290.00959999999998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1370.2953600000001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-217.50719999999998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588.14679999999998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971.33076444444441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1370.2953600000001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588.14679999999998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2929.7729244444445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15.104666666666667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1.2083733333333333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6.4446577777777794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70.48844444444444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26.644632000000001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128.89315555555555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248.78392977777776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40.238832000000002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1.0150336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0.50547717530957614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4.027508319999999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45.786851095309586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17.307429714027027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63.09428080933661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'!D55</f>
        <v>135.18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135.18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7001.9511350315588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420.11706810189349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742.20682031334536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1162.3238884152388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8937.3563475060728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58.092816258789469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268.12069042518215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446.86781737530367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1935.4052124745142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8937.3563475060728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3625.12</v>
      </c>
    </row>
    <row r="112" spans="2:10" ht="26.25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2929.7729244444445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248.78392977777776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63.09428080933661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135.18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7001.9511350315588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1935.4052124745142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8937.3563475060728</v>
      </c>
    </row>
  </sheetData>
  <mergeCells count="121">
    <mergeCell ref="C115:I115"/>
    <mergeCell ref="B116:I116"/>
    <mergeCell ref="C117:I117"/>
    <mergeCell ref="B118:I118"/>
    <mergeCell ref="B33:H33"/>
    <mergeCell ref="B34:J34"/>
    <mergeCell ref="B35:J35"/>
    <mergeCell ref="C44:H44"/>
    <mergeCell ref="B45:H45"/>
    <mergeCell ref="B46:J46"/>
    <mergeCell ref="C54:I54"/>
    <mergeCell ref="B55:I55"/>
    <mergeCell ref="B57:J57"/>
    <mergeCell ref="C51:I51"/>
    <mergeCell ref="C52:I52"/>
    <mergeCell ref="C60:I60"/>
    <mergeCell ref="C59:I59"/>
    <mergeCell ref="C53:I53"/>
    <mergeCell ref="B56:J56"/>
    <mergeCell ref="B58:I58"/>
    <mergeCell ref="C61:I61"/>
    <mergeCell ref="B62:I62"/>
    <mergeCell ref="C70:H70"/>
    <mergeCell ref="B73:J73"/>
    <mergeCell ref="B10:J10"/>
    <mergeCell ref="C19:H19"/>
    <mergeCell ref="C20:H20"/>
    <mergeCell ref="C21:H21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C7:G7"/>
    <mergeCell ref="C8:G8"/>
    <mergeCell ref="C9:G9"/>
    <mergeCell ref="H7:J7"/>
    <mergeCell ref="H8:J8"/>
    <mergeCell ref="H9:J9"/>
    <mergeCell ref="B1:J1"/>
    <mergeCell ref="B2:J2"/>
    <mergeCell ref="B3:J3"/>
    <mergeCell ref="C6:G6"/>
    <mergeCell ref="B5:J5"/>
    <mergeCell ref="H6:J6"/>
    <mergeCell ref="C30:H30"/>
    <mergeCell ref="C31:H31"/>
    <mergeCell ref="C27:H27"/>
    <mergeCell ref="C28:H28"/>
    <mergeCell ref="C29:H29"/>
    <mergeCell ref="B26:J26"/>
    <mergeCell ref="C22:H22"/>
    <mergeCell ref="C23:H23"/>
    <mergeCell ref="B24:I24"/>
    <mergeCell ref="C32:H32"/>
    <mergeCell ref="C40:H40"/>
    <mergeCell ref="C41:H41"/>
    <mergeCell ref="C42:H42"/>
    <mergeCell ref="C37:H37"/>
    <mergeCell ref="C38:H38"/>
    <mergeCell ref="C39:H39"/>
    <mergeCell ref="C36:H36"/>
    <mergeCell ref="C50:I50"/>
    <mergeCell ref="C47:I47"/>
    <mergeCell ref="C48:I48"/>
    <mergeCell ref="C49:I49"/>
    <mergeCell ref="C43:H43"/>
    <mergeCell ref="C69:H69"/>
    <mergeCell ref="C65:H65"/>
    <mergeCell ref="C66:H66"/>
    <mergeCell ref="B64:J64"/>
    <mergeCell ref="C67:H67"/>
    <mergeCell ref="C68:I68"/>
    <mergeCell ref="C71:H71"/>
    <mergeCell ref="B72:I72"/>
    <mergeCell ref="C80:H80"/>
    <mergeCell ref="C77:H77"/>
    <mergeCell ref="C78:H78"/>
    <mergeCell ref="C79:H79"/>
    <mergeCell ref="C76:H76"/>
    <mergeCell ref="B74:J74"/>
    <mergeCell ref="B75:H75"/>
    <mergeCell ref="C81:H81"/>
    <mergeCell ref="B82:I82"/>
    <mergeCell ref="C90:H90"/>
    <mergeCell ref="C87:H87"/>
    <mergeCell ref="C88:H88"/>
    <mergeCell ref="C89:H89"/>
    <mergeCell ref="C102:H102"/>
    <mergeCell ref="C83:H83"/>
    <mergeCell ref="B84:I84"/>
    <mergeCell ref="B86:J86"/>
    <mergeCell ref="C91:H91"/>
    <mergeCell ref="B92:H92"/>
    <mergeCell ref="B93:J93"/>
    <mergeCell ref="B94:I94"/>
    <mergeCell ref="B96:J96"/>
    <mergeCell ref="C99:H99"/>
    <mergeCell ref="C100:I100"/>
    <mergeCell ref="C113:I113"/>
    <mergeCell ref="C114:I114"/>
    <mergeCell ref="C110:I110"/>
    <mergeCell ref="C111:I111"/>
    <mergeCell ref="C112:I112"/>
    <mergeCell ref="C103:H103"/>
    <mergeCell ref="C101:H101"/>
    <mergeCell ref="B95:J95"/>
    <mergeCell ref="C97:H97"/>
    <mergeCell ref="C98:H98"/>
    <mergeCell ref="B108:J108"/>
    <mergeCell ref="C104:H104"/>
    <mergeCell ref="B105:H105"/>
    <mergeCell ref="B106:J106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103" workbookViewId="0">
      <selection activeCell="L21" sqref="L21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139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Resumo!B24</f>
        <v>3350.24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3350.24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3350.24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279.18666666666661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279.18666666666661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93.062222222222218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651.43555555555542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246.24263999999999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897.67819555555548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670.048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83.756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134.00960000000001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50.253599999999992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33.502400000000002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20.10144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6.7004799999999998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268.01920000000001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1266.3907199999999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-201.01439999999997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604.63959999999997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897.67819555555548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1266.3907199999999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604.63959999999997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2768.7085155555556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13.959333333333332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1.1167466666666666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5.9559822222222216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65.143555555555551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24.624264000000004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119.11964444444443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229.9195262222222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37.187663999999998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0.93806719999999988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0.46714863282019747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3.722116639999999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42.314996472820191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15.995068666726034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58.310065139546225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6513.2981069173238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390.79788641503944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690.40959933323632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1081.2074857482758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8313.6350220750955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54.03862764348812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249.40905066225287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415.68175110375478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1800.3369151577715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8313.6350220750955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3350.24</v>
      </c>
    </row>
    <row r="112" spans="2:10" ht="21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2768.7085155555556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229.9195262222222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58.310065139546225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6513.2981069173238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1800.3369151577715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8313.6350220750955</v>
      </c>
    </row>
  </sheetData>
  <mergeCells count="121">
    <mergeCell ref="C115:I115"/>
    <mergeCell ref="B116:I116"/>
    <mergeCell ref="C117:I117"/>
    <mergeCell ref="B118:I118"/>
    <mergeCell ref="B92:H92"/>
    <mergeCell ref="B93:J93"/>
    <mergeCell ref="B94:I94"/>
    <mergeCell ref="B96:J96"/>
    <mergeCell ref="C99:H99"/>
    <mergeCell ref="C100:I100"/>
    <mergeCell ref="C104:H104"/>
    <mergeCell ref="B105:H105"/>
    <mergeCell ref="B106:J106"/>
    <mergeCell ref="C31:H31"/>
    <mergeCell ref="C7:G7"/>
    <mergeCell ref="C8:G8"/>
    <mergeCell ref="C9:G9"/>
    <mergeCell ref="H7:J7"/>
    <mergeCell ref="H8:J8"/>
    <mergeCell ref="H9:J9"/>
    <mergeCell ref="C27:H27"/>
    <mergeCell ref="C28:H28"/>
    <mergeCell ref="C29:H29"/>
    <mergeCell ref="B26:J26"/>
    <mergeCell ref="C22:H22"/>
    <mergeCell ref="C23:H23"/>
    <mergeCell ref="B24:I24"/>
    <mergeCell ref="C19:H19"/>
    <mergeCell ref="C20:H20"/>
    <mergeCell ref="C21:H21"/>
    <mergeCell ref="C30:H30"/>
    <mergeCell ref="B1:J1"/>
    <mergeCell ref="B2:J2"/>
    <mergeCell ref="B3:J3"/>
    <mergeCell ref="C6:G6"/>
    <mergeCell ref="B5:J5"/>
    <mergeCell ref="H6:J6"/>
    <mergeCell ref="B14:G14"/>
    <mergeCell ref="C17:H17"/>
    <mergeCell ref="C18:H18"/>
    <mergeCell ref="H14:J14"/>
    <mergeCell ref="B16:J16"/>
    <mergeCell ref="B11:G11"/>
    <mergeCell ref="B12:G12"/>
    <mergeCell ref="B13:G13"/>
    <mergeCell ref="H11:J11"/>
    <mergeCell ref="H12:J12"/>
    <mergeCell ref="H13:J13"/>
    <mergeCell ref="B10:J10"/>
    <mergeCell ref="C47:I47"/>
    <mergeCell ref="C48:I48"/>
    <mergeCell ref="C49:I49"/>
    <mergeCell ref="C43:H43"/>
    <mergeCell ref="C40:H40"/>
    <mergeCell ref="C41:H41"/>
    <mergeCell ref="C42:H42"/>
    <mergeCell ref="C32:H32"/>
    <mergeCell ref="B33:H33"/>
    <mergeCell ref="B34:J34"/>
    <mergeCell ref="B35:J35"/>
    <mergeCell ref="C44:H44"/>
    <mergeCell ref="B45:H45"/>
    <mergeCell ref="B46:J46"/>
    <mergeCell ref="C37:H37"/>
    <mergeCell ref="C38:H38"/>
    <mergeCell ref="C39:H39"/>
    <mergeCell ref="C36:H36"/>
    <mergeCell ref="C59:I59"/>
    <mergeCell ref="C53:I53"/>
    <mergeCell ref="B56:J56"/>
    <mergeCell ref="C50:I50"/>
    <mergeCell ref="C51:I51"/>
    <mergeCell ref="C52:I52"/>
    <mergeCell ref="C54:I54"/>
    <mergeCell ref="B55:I55"/>
    <mergeCell ref="B57:J57"/>
    <mergeCell ref="B58:I58"/>
    <mergeCell ref="C69:H69"/>
    <mergeCell ref="C65:H65"/>
    <mergeCell ref="C66:H66"/>
    <mergeCell ref="C60:I60"/>
    <mergeCell ref="C61:I61"/>
    <mergeCell ref="B62:I62"/>
    <mergeCell ref="B64:J64"/>
    <mergeCell ref="C67:H67"/>
    <mergeCell ref="C68:I68"/>
    <mergeCell ref="C77:H77"/>
    <mergeCell ref="C78:H78"/>
    <mergeCell ref="C79:H79"/>
    <mergeCell ref="C76:H76"/>
    <mergeCell ref="C70:H70"/>
    <mergeCell ref="B73:J73"/>
    <mergeCell ref="C71:H71"/>
    <mergeCell ref="B72:I72"/>
    <mergeCell ref="B74:J74"/>
    <mergeCell ref="B75:H75"/>
    <mergeCell ref="C90:H90"/>
    <mergeCell ref="C87:H87"/>
    <mergeCell ref="C88:H88"/>
    <mergeCell ref="C89:H89"/>
    <mergeCell ref="C80:H80"/>
    <mergeCell ref="C81:H81"/>
    <mergeCell ref="B82:I82"/>
    <mergeCell ref="C83:H83"/>
    <mergeCell ref="B84:I84"/>
    <mergeCell ref="B86:J86"/>
    <mergeCell ref="C91:H91"/>
    <mergeCell ref="B108:J108"/>
    <mergeCell ref="C112:I112"/>
    <mergeCell ref="C113:I113"/>
    <mergeCell ref="C114:I114"/>
    <mergeCell ref="C110:I110"/>
    <mergeCell ref="C111:I111"/>
    <mergeCell ref="C101:H101"/>
    <mergeCell ref="C102:H102"/>
    <mergeCell ref="C103:H103"/>
    <mergeCell ref="C98:H98"/>
    <mergeCell ref="C97:H97"/>
    <mergeCell ref="B95:J95"/>
    <mergeCell ref="B107:I107"/>
    <mergeCell ref="B109:J109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7" workbookViewId="0">
      <selection activeCell="L29" sqref="L29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4" spans="2:10" ht="15.75" thickBot="1" x14ac:dyDescent="0.3"/>
    <row r="5" spans="2:10" x14ac:dyDescent="0.25">
      <c r="B5" s="229" t="s">
        <v>3</v>
      </c>
      <c r="C5" s="230"/>
      <c r="D5" s="230"/>
      <c r="E5" s="230"/>
      <c r="F5" s="230"/>
      <c r="G5" s="230"/>
      <c r="H5" s="230"/>
      <c r="I5" s="230"/>
      <c r="J5" s="231"/>
    </row>
    <row r="6" spans="2:10" x14ac:dyDescent="0.25">
      <c r="B6" s="51" t="s">
        <v>4</v>
      </c>
      <c r="C6" s="242" t="s">
        <v>5</v>
      </c>
      <c r="D6" s="242"/>
      <c r="E6" s="242"/>
      <c r="F6" s="242"/>
      <c r="G6" s="243"/>
      <c r="H6" s="232"/>
      <c r="I6" s="232"/>
      <c r="J6" s="233"/>
    </row>
    <row r="7" spans="2:10" x14ac:dyDescent="0.25">
      <c r="B7" s="51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3"/>
    </row>
    <row r="8" spans="2:10" x14ac:dyDescent="0.25">
      <c r="B8" s="51" t="s">
        <v>9</v>
      </c>
      <c r="C8" s="242" t="s">
        <v>10</v>
      </c>
      <c r="D8" s="242"/>
      <c r="E8" s="242"/>
      <c r="F8" s="242"/>
      <c r="G8" s="243"/>
      <c r="H8" s="284"/>
      <c r="I8" s="285"/>
      <c r="J8" s="286"/>
    </row>
    <row r="9" spans="2:10" x14ac:dyDescent="0.25">
      <c r="B9" s="51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286"/>
    </row>
    <row r="10" spans="2:10" x14ac:dyDescent="0.25">
      <c r="B10" s="380"/>
      <c r="C10" s="357"/>
      <c r="D10" s="357"/>
      <c r="E10" s="357"/>
      <c r="F10" s="357"/>
      <c r="G10" s="357"/>
      <c r="H10" s="357"/>
      <c r="I10" s="357"/>
      <c r="J10" s="381"/>
    </row>
    <row r="11" spans="2:10" x14ac:dyDescent="0.25">
      <c r="B11" s="279" t="s">
        <v>14</v>
      </c>
      <c r="C11" s="280"/>
      <c r="D11" s="280"/>
      <c r="E11" s="280"/>
      <c r="F11" s="280"/>
      <c r="G11" s="281"/>
      <c r="H11" s="234" t="s">
        <v>139</v>
      </c>
      <c r="I11" s="234"/>
      <c r="J11" s="235"/>
    </row>
    <row r="12" spans="2:10" x14ac:dyDescent="0.25">
      <c r="B12" s="279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5"/>
    </row>
    <row r="13" spans="2:10" x14ac:dyDescent="0.25">
      <c r="B13" s="282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5"/>
    </row>
    <row r="14" spans="2:10" ht="15.75" thickBot="1" x14ac:dyDescent="0.3">
      <c r="B14" s="276" t="s">
        <v>20</v>
      </c>
      <c r="C14" s="277"/>
      <c r="D14" s="277"/>
      <c r="E14" s="277"/>
      <c r="F14" s="277"/>
      <c r="G14" s="278"/>
      <c r="H14" s="236">
        <f>Resumo!B25</f>
        <v>2602.94</v>
      </c>
      <c r="I14" s="236"/>
      <c r="J14" s="237"/>
    </row>
    <row r="15" spans="2:10" ht="15.75" thickBot="1" x14ac:dyDescent="0.3">
      <c r="B15" s="269"/>
      <c r="C15" s="269"/>
      <c r="D15" s="269"/>
      <c r="E15" s="269"/>
      <c r="F15" s="269"/>
      <c r="G15" s="269"/>
      <c r="H15" s="269"/>
      <c r="I15" s="269"/>
      <c r="J15" s="269"/>
    </row>
    <row r="16" spans="2:10" x14ac:dyDescent="0.25">
      <c r="B16" s="246" t="s">
        <v>21</v>
      </c>
      <c r="C16" s="247"/>
      <c r="D16" s="247"/>
      <c r="E16" s="247"/>
      <c r="F16" s="247"/>
      <c r="G16" s="247"/>
      <c r="H16" s="247"/>
      <c r="I16" s="247"/>
      <c r="J16" s="248"/>
    </row>
    <row r="17" spans="2:10" x14ac:dyDescent="0.25">
      <c r="B17" s="54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55" t="s">
        <v>24</v>
      </c>
    </row>
    <row r="18" spans="2:10" x14ac:dyDescent="0.25">
      <c r="B18" s="56" t="s">
        <v>4</v>
      </c>
      <c r="C18" s="245" t="s">
        <v>20</v>
      </c>
      <c r="D18" s="245"/>
      <c r="E18" s="245"/>
      <c r="F18" s="245"/>
      <c r="G18" s="245"/>
      <c r="H18" s="245"/>
      <c r="I18" s="1"/>
      <c r="J18" s="57">
        <f>H14</f>
        <v>2602.94</v>
      </c>
    </row>
    <row r="19" spans="2:10" x14ac:dyDescent="0.25">
      <c r="B19" s="56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57">
        <f>J18*I19</f>
        <v>0</v>
      </c>
    </row>
    <row r="20" spans="2:10" x14ac:dyDescent="0.25">
      <c r="B20" s="56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57">
        <f t="shared" ref="J20:J23" si="0">J19*I20</f>
        <v>0</v>
      </c>
    </row>
    <row r="21" spans="2:10" x14ac:dyDescent="0.25">
      <c r="B21" s="56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57">
        <f t="shared" si="0"/>
        <v>0</v>
      </c>
    </row>
    <row r="22" spans="2:10" x14ac:dyDescent="0.25">
      <c r="B22" s="56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57">
        <f t="shared" si="0"/>
        <v>0</v>
      </c>
    </row>
    <row r="23" spans="2:10" x14ac:dyDescent="0.25">
      <c r="B23" s="56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57">
        <f t="shared" si="0"/>
        <v>0</v>
      </c>
    </row>
    <row r="24" spans="2:10" ht="15.75" thickBot="1" x14ac:dyDescent="0.3">
      <c r="B24" s="266" t="s">
        <v>32</v>
      </c>
      <c r="C24" s="267"/>
      <c r="D24" s="267"/>
      <c r="E24" s="267"/>
      <c r="F24" s="267"/>
      <c r="G24" s="267"/>
      <c r="H24" s="267"/>
      <c r="I24" s="267"/>
      <c r="J24" s="58">
        <f>SUM(J18:J23)</f>
        <v>2602.94</v>
      </c>
    </row>
    <row r="25" spans="2:10" ht="15.75" thickBot="1" x14ac:dyDescent="0.3">
      <c r="B25" s="52"/>
      <c r="C25" s="52"/>
      <c r="D25" s="52"/>
      <c r="E25" s="52"/>
      <c r="F25" s="52"/>
      <c r="G25" s="52"/>
      <c r="H25" s="52"/>
      <c r="I25" s="52"/>
      <c r="J25" s="53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216.91166666666666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216.91166666666666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72.303888888888892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506.1272222222222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191.31609000000003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697.44331222222218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520.58800000000008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65.07350000000001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104.11760000000001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39.0441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26.029400000000003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15.617640000000002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5.2058800000000005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208.23520000000002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983.91132000000016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-156.1764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649.47759999999994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697.44331222222218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983.91132000000016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649.47759999999994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2330.832232222222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10.845583333333334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0.86764666666666668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4.6274488888888898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50.612722222222224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19.131609000000005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92.548977777777793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178.63398788888892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28.892634000000001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0.7288232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0.36294709104810552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2.8918663399999995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32.876270631048108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12.427230298536188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45.303500929584295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5263.8297210406954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315.82978326244171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557.9659504303138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873.79573369275545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6718.8018114214028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43.672211774239116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201.56405434264207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335.94009057107019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1454.9720903807067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6718.8018114214019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2602.94</v>
      </c>
    </row>
    <row r="112" spans="2:10" ht="21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2330.832232222222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178.63398788888892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45.303500929584295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5263.8297210406954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1454.9720903807067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6718.8018114214019</v>
      </c>
    </row>
  </sheetData>
  <mergeCells count="122">
    <mergeCell ref="C113:I113"/>
    <mergeCell ref="C114:I114"/>
    <mergeCell ref="C115:I115"/>
    <mergeCell ref="B116:I116"/>
    <mergeCell ref="C117:I117"/>
    <mergeCell ref="B118:I118"/>
    <mergeCell ref="B107:I107"/>
    <mergeCell ref="B108:J108"/>
    <mergeCell ref="B109:J109"/>
    <mergeCell ref="C110:I110"/>
    <mergeCell ref="C111:I111"/>
    <mergeCell ref="C112:I112"/>
    <mergeCell ref="C101:H101"/>
    <mergeCell ref="C102:H102"/>
    <mergeCell ref="C103:H103"/>
    <mergeCell ref="C104:H104"/>
    <mergeCell ref="B105:H105"/>
    <mergeCell ref="B106:J106"/>
    <mergeCell ref="B95:J95"/>
    <mergeCell ref="B96:J96"/>
    <mergeCell ref="C97:H97"/>
    <mergeCell ref="C98:H98"/>
    <mergeCell ref="C99:H99"/>
    <mergeCell ref="C100:I100"/>
    <mergeCell ref="C89:H89"/>
    <mergeCell ref="C90:H90"/>
    <mergeCell ref="C91:H91"/>
    <mergeCell ref="B92:H92"/>
    <mergeCell ref="B93:J93"/>
    <mergeCell ref="B94:I94"/>
    <mergeCell ref="B82:I82"/>
    <mergeCell ref="C83:H83"/>
    <mergeCell ref="B84:I84"/>
    <mergeCell ref="B86:J86"/>
    <mergeCell ref="C87:H87"/>
    <mergeCell ref="C88:H88"/>
    <mergeCell ref="C76:H76"/>
    <mergeCell ref="C77:H77"/>
    <mergeCell ref="C78:H78"/>
    <mergeCell ref="C79:H79"/>
    <mergeCell ref="C80:H80"/>
    <mergeCell ref="C81:H81"/>
    <mergeCell ref="C70:H70"/>
    <mergeCell ref="C71:H71"/>
    <mergeCell ref="B72:I72"/>
    <mergeCell ref="B73:J73"/>
    <mergeCell ref="B74:J74"/>
    <mergeCell ref="B75:H75"/>
    <mergeCell ref="B64:J64"/>
    <mergeCell ref="C65:H65"/>
    <mergeCell ref="C66:H66"/>
    <mergeCell ref="C67:H67"/>
    <mergeCell ref="C68:I68"/>
    <mergeCell ref="C69:H69"/>
    <mergeCell ref="B57:J57"/>
    <mergeCell ref="B58:I58"/>
    <mergeCell ref="C59:I59"/>
    <mergeCell ref="C60:I60"/>
    <mergeCell ref="C61:I61"/>
    <mergeCell ref="B62:I62"/>
    <mergeCell ref="C51:I51"/>
    <mergeCell ref="C52:I52"/>
    <mergeCell ref="C53:I53"/>
    <mergeCell ref="C54:I54"/>
    <mergeCell ref="B55:I55"/>
    <mergeCell ref="B56:J56"/>
    <mergeCell ref="B45:H45"/>
    <mergeCell ref="B46:J46"/>
    <mergeCell ref="C47:I47"/>
    <mergeCell ref="C48:I48"/>
    <mergeCell ref="C49:I49"/>
    <mergeCell ref="C50:I50"/>
    <mergeCell ref="C39:H39"/>
    <mergeCell ref="C40:H40"/>
    <mergeCell ref="C41:H41"/>
    <mergeCell ref="C42:H42"/>
    <mergeCell ref="C43:H43"/>
    <mergeCell ref="C44:H44"/>
    <mergeCell ref="B33:H33"/>
    <mergeCell ref="B34:J34"/>
    <mergeCell ref="B35:J35"/>
    <mergeCell ref="C36:H36"/>
    <mergeCell ref="C37:H37"/>
    <mergeCell ref="C38:H38"/>
    <mergeCell ref="C27:H27"/>
    <mergeCell ref="C28:H28"/>
    <mergeCell ref="C29:H29"/>
    <mergeCell ref="C30:H30"/>
    <mergeCell ref="C31:H31"/>
    <mergeCell ref="C32:H32"/>
    <mergeCell ref="C20:H20"/>
    <mergeCell ref="C21:H21"/>
    <mergeCell ref="C22:H22"/>
    <mergeCell ref="C23:H23"/>
    <mergeCell ref="B24:I24"/>
    <mergeCell ref="B26:J26"/>
    <mergeCell ref="B14:G14"/>
    <mergeCell ref="H14:J14"/>
    <mergeCell ref="B16:J16"/>
    <mergeCell ref="C17:H17"/>
    <mergeCell ref="C18:H18"/>
    <mergeCell ref="C19:H19"/>
    <mergeCell ref="B15:J15"/>
    <mergeCell ref="B10:J10"/>
    <mergeCell ref="B11:G11"/>
    <mergeCell ref="H11:J11"/>
    <mergeCell ref="B12:G12"/>
    <mergeCell ref="H12:J12"/>
    <mergeCell ref="B13:G13"/>
    <mergeCell ref="H13:J13"/>
    <mergeCell ref="C7:G7"/>
    <mergeCell ref="H7:J7"/>
    <mergeCell ref="C8:G8"/>
    <mergeCell ref="H8:J8"/>
    <mergeCell ref="C9:G9"/>
    <mergeCell ref="H9:J9"/>
    <mergeCell ref="B1:J1"/>
    <mergeCell ref="B2:J2"/>
    <mergeCell ref="B3:J3"/>
    <mergeCell ref="B5:J5"/>
    <mergeCell ref="C6:G6"/>
    <mergeCell ref="H6:J6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workbookViewId="0">
      <selection activeCell="N123" sqref="N123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4" spans="2:10" ht="15.75" thickBot="1" x14ac:dyDescent="0.3"/>
    <row r="5" spans="2:10" x14ac:dyDescent="0.25">
      <c r="B5" s="229" t="s">
        <v>3</v>
      </c>
      <c r="C5" s="230"/>
      <c r="D5" s="230"/>
      <c r="E5" s="230"/>
      <c r="F5" s="230"/>
      <c r="G5" s="230"/>
      <c r="H5" s="230"/>
      <c r="I5" s="230"/>
      <c r="J5" s="231"/>
    </row>
    <row r="6" spans="2:10" x14ac:dyDescent="0.25">
      <c r="B6" s="51" t="s">
        <v>4</v>
      </c>
      <c r="C6" s="242" t="s">
        <v>5</v>
      </c>
      <c r="D6" s="242"/>
      <c r="E6" s="242"/>
      <c r="F6" s="242"/>
      <c r="G6" s="243"/>
      <c r="H6" s="232"/>
      <c r="I6" s="232"/>
      <c r="J6" s="233"/>
    </row>
    <row r="7" spans="2:10" x14ac:dyDescent="0.25">
      <c r="B7" s="51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3"/>
    </row>
    <row r="8" spans="2:10" x14ac:dyDescent="0.25">
      <c r="B8" s="51" t="s">
        <v>9</v>
      </c>
      <c r="C8" s="242" t="s">
        <v>10</v>
      </c>
      <c r="D8" s="242"/>
      <c r="E8" s="242"/>
      <c r="F8" s="242"/>
      <c r="G8" s="243"/>
      <c r="H8" s="284"/>
      <c r="I8" s="285"/>
      <c r="J8" s="286"/>
    </row>
    <row r="9" spans="2:10" x14ac:dyDescent="0.25">
      <c r="B9" s="51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286"/>
    </row>
    <row r="10" spans="2:10" x14ac:dyDescent="0.25">
      <c r="B10" s="380"/>
      <c r="C10" s="357"/>
      <c r="D10" s="357"/>
      <c r="E10" s="357"/>
      <c r="F10" s="357"/>
      <c r="G10" s="357"/>
      <c r="H10" s="357"/>
      <c r="I10" s="357"/>
      <c r="J10" s="381"/>
    </row>
    <row r="11" spans="2:10" x14ac:dyDescent="0.25">
      <c r="B11" s="279" t="s">
        <v>14</v>
      </c>
      <c r="C11" s="280"/>
      <c r="D11" s="280"/>
      <c r="E11" s="280"/>
      <c r="F11" s="280"/>
      <c r="G11" s="281"/>
      <c r="H11" s="234" t="s">
        <v>139</v>
      </c>
      <c r="I11" s="234"/>
      <c r="J11" s="235"/>
    </row>
    <row r="12" spans="2:10" x14ac:dyDescent="0.25">
      <c r="B12" s="279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5"/>
    </row>
    <row r="13" spans="2:10" x14ac:dyDescent="0.25">
      <c r="B13" s="282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5"/>
    </row>
    <row r="14" spans="2:10" ht="15.75" thickBot="1" x14ac:dyDescent="0.3">
      <c r="B14" s="276" t="s">
        <v>20</v>
      </c>
      <c r="C14" s="277"/>
      <c r="D14" s="277"/>
      <c r="E14" s="277"/>
      <c r="F14" s="277"/>
      <c r="G14" s="278"/>
      <c r="H14" s="236">
        <f>Resumo!B26</f>
        <v>1711.92</v>
      </c>
      <c r="I14" s="236"/>
      <c r="J14" s="237"/>
    </row>
    <row r="15" spans="2:10" ht="15.75" thickBot="1" x14ac:dyDescent="0.3"/>
    <row r="16" spans="2:10" x14ac:dyDescent="0.25">
      <c r="B16" s="246" t="s">
        <v>21</v>
      </c>
      <c r="C16" s="247"/>
      <c r="D16" s="247"/>
      <c r="E16" s="247"/>
      <c r="F16" s="247"/>
      <c r="G16" s="247"/>
      <c r="H16" s="247"/>
      <c r="I16" s="247"/>
      <c r="J16" s="248"/>
    </row>
    <row r="17" spans="2:10" x14ac:dyDescent="0.25">
      <c r="B17" s="54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55" t="s">
        <v>24</v>
      </c>
    </row>
    <row r="18" spans="2:10" x14ac:dyDescent="0.25">
      <c r="B18" s="56" t="s">
        <v>4</v>
      </c>
      <c r="C18" s="245" t="s">
        <v>20</v>
      </c>
      <c r="D18" s="245"/>
      <c r="E18" s="245"/>
      <c r="F18" s="245"/>
      <c r="G18" s="245"/>
      <c r="H18" s="245"/>
      <c r="I18" s="1"/>
      <c r="J18" s="57">
        <f>H14</f>
        <v>1711.92</v>
      </c>
    </row>
    <row r="19" spans="2:10" x14ac:dyDescent="0.25">
      <c r="B19" s="56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57">
        <f>J18*I19</f>
        <v>0</v>
      </c>
    </row>
    <row r="20" spans="2:10" x14ac:dyDescent="0.25">
      <c r="B20" s="56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57">
        <f t="shared" ref="J20:J23" si="0">J19*I20</f>
        <v>0</v>
      </c>
    </row>
    <row r="21" spans="2:10" x14ac:dyDescent="0.25">
      <c r="B21" s="56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57">
        <f t="shared" si="0"/>
        <v>0</v>
      </c>
    </row>
    <row r="22" spans="2:10" x14ac:dyDescent="0.25">
      <c r="B22" s="56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57">
        <f t="shared" si="0"/>
        <v>0</v>
      </c>
    </row>
    <row r="23" spans="2:10" x14ac:dyDescent="0.25">
      <c r="B23" s="56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57">
        <f t="shared" si="0"/>
        <v>0</v>
      </c>
    </row>
    <row r="24" spans="2:10" ht="15.75" thickBot="1" x14ac:dyDescent="0.3">
      <c r="B24" s="266" t="s">
        <v>32</v>
      </c>
      <c r="C24" s="267"/>
      <c r="D24" s="267"/>
      <c r="E24" s="267"/>
      <c r="F24" s="267"/>
      <c r="G24" s="267"/>
      <c r="H24" s="267"/>
      <c r="I24" s="267"/>
      <c r="J24" s="58">
        <f>SUM(J18:J23)</f>
        <v>1711.92</v>
      </c>
    </row>
    <row r="25" spans="2:10" ht="15.75" thickBot="1" x14ac:dyDescent="0.3">
      <c r="B25" s="52"/>
      <c r="C25" s="52"/>
      <c r="D25" s="52"/>
      <c r="E25" s="52"/>
      <c r="F25" s="52"/>
      <c r="G25" s="52"/>
      <c r="H25" s="52"/>
      <c r="I25" s="52"/>
      <c r="J25" s="53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142.66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142.66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47.553333333333335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332.87333333333333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125.82612000000002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458.69945333333334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342.38400000000001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42.798000000000002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68.476800000000011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25.678799999999999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17.119200000000003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10.271520000000001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3.4238400000000002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136.95360000000002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647.10576000000003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-102.7152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702.93880000000001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458.69945333333334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647.10576000000003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702.93880000000001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1808.7440133333334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7.133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0.57064000000000004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3.0434133333333335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33.287333333333336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12.582612000000003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60.868266666666671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117.48526533333334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19.002312000000003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0.47933759999999997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0.23870561138830429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1.9019431199999997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21.622298331388308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8.1732287692647816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29.795527100653089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'!D10</f>
        <v>135.16999999999999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135.16999999999999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3803.1148057673199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228.18688834603918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403.13016941133594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631.3170577573751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4854.3315418989541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31.553155022343201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145.62994625696862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242.71657709494772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1051.2167361316347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4854.331541898955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1711.92</v>
      </c>
    </row>
    <row r="112" spans="2:10" ht="21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1808.7440133333334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117.48526533333334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29.795527100653089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135.16999999999999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3803.1148057673199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1051.2167361316347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4854.331541898955</v>
      </c>
    </row>
  </sheetData>
  <mergeCells count="121">
    <mergeCell ref="C113:I113"/>
    <mergeCell ref="C114:I114"/>
    <mergeCell ref="C115:I115"/>
    <mergeCell ref="B116:I116"/>
    <mergeCell ref="C117:I117"/>
    <mergeCell ref="B118:I118"/>
    <mergeCell ref="B107:I107"/>
    <mergeCell ref="B108:J108"/>
    <mergeCell ref="B109:J109"/>
    <mergeCell ref="C110:I110"/>
    <mergeCell ref="C111:I111"/>
    <mergeCell ref="C112:I112"/>
    <mergeCell ref="C101:H101"/>
    <mergeCell ref="C102:H102"/>
    <mergeCell ref="C103:H103"/>
    <mergeCell ref="C104:H104"/>
    <mergeCell ref="B105:H105"/>
    <mergeCell ref="B106:J106"/>
    <mergeCell ref="B95:J95"/>
    <mergeCell ref="B96:J96"/>
    <mergeCell ref="C97:H97"/>
    <mergeCell ref="C98:H98"/>
    <mergeCell ref="C99:H99"/>
    <mergeCell ref="C100:I100"/>
    <mergeCell ref="C89:H89"/>
    <mergeCell ref="C90:H90"/>
    <mergeCell ref="C91:H91"/>
    <mergeCell ref="B92:H92"/>
    <mergeCell ref="B93:J93"/>
    <mergeCell ref="B94:I94"/>
    <mergeCell ref="B82:I82"/>
    <mergeCell ref="C83:H83"/>
    <mergeCell ref="B84:I84"/>
    <mergeCell ref="B86:J86"/>
    <mergeCell ref="C87:H87"/>
    <mergeCell ref="C88:H88"/>
    <mergeCell ref="C76:H76"/>
    <mergeCell ref="C77:H77"/>
    <mergeCell ref="C78:H78"/>
    <mergeCell ref="C79:H79"/>
    <mergeCell ref="C80:H80"/>
    <mergeCell ref="C81:H81"/>
    <mergeCell ref="C70:H70"/>
    <mergeCell ref="C71:H71"/>
    <mergeCell ref="B72:I72"/>
    <mergeCell ref="B73:J73"/>
    <mergeCell ref="B74:J74"/>
    <mergeCell ref="B75:H75"/>
    <mergeCell ref="B64:J64"/>
    <mergeCell ref="C65:H65"/>
    <mergeCell ref="C66:H66"/>
    <mergeCell ref="C67:H67"/>
    <mergeCell ref="C68:I68"/>
    <mergeCell ref="C69:H69"/>
    <mergeCell ref="B57:J57"/>
    <mergeCell ref="B58:I58"/>
    <mergeCell ref="C59:I59"/>
    <mergeCell ref="C60:I60"/>
    <mergeCell ref="C61:I61"/>
    <mergeCell ref="B62:I62"/>
    <mergeCell ref="C51:I51"/>
    <mergeCell ref="C52:I52"/>
    <mergeCell ref="C53:I53"/>
    <mergeCell ref="C54:I54"/>
    <mergeCell ref="B55:I55"/>
    <mergeCell ref="B56:J56"/>
    <mergeCell ref="B45:H45"/>
    <mergeCell ref="B46:J46"/>
    <mergeCell ref="C47:I47"/>
    <mergeCell ref="C48:I48"/>
    <mergeCell ref="C49:I49"/>
    <mergeCell ref="C50:I50"/>
    <mergeCell ref="C39:H39"/>
    <mergeCell ref="C40:H40"/>
    <mergeCell ref="C41:H41"/>
    <mergeCell ref="C42:H42"/>
    <mergeCell ref="C43:H43"/>
    <mergeCell ref="C44:H44"/>
    <mergeCell ref="B33:H33"/>
    <mergeCell ref="B34:J34"/>
    <mergeCell ref="B35:J35"/>
    <mergeCell ref="C36:H36"/>
    <mergeCell ref="C37:H37"/>
    <mergeCell ref="C38:H38"/>
    <mergeCell ref="C27:H27"/>
    <mergeCell ref="C28:H28"/>
    <mergeCell ref="C29:H29"/>
    <mergeCell ref="C30:H30"/>
    <mergeCell ref="C31:H31"/>
    <mergeCell ref="C32:H32"/>
    <mergeCell ref="C20:H20"/>
    <mergeCell ref="C21:H21"/>
    <mergeCell ref="C22:H22"/>
    <mergeCell ref="C23:H23"/>
    <mergeCell ref="B24:I24"/>
    <mergeCell ref="B26:J26"/>
    <mergeCell ref="B14:G14"/>
    <mergeCell ref="H14:J14"/>
    <mergeCell ref="B16:J16"/>
    <mergeCell ref="C17:H17"/>
    <mergeCell ref="C18:H18"/>
    <mergeCell ref="C19:H19"/>
    <mergeCell ref="B10:J10"/>
    <mergeCell ref="B11:G11"/>
    <mergeCell ref="H11:J11"/>
    <mergeCell ref="B12:G12"/>
    <mergeCell ref="H12:J12"/>
    <mergeCell ref="B13:G13"/>
    <mergeCell ref="H13:J13"/>
    <mergeCell ref="C7:G7"/>
    <mergeCell ref="H7:J7"/>
    <mergeCell ref="C8:G8"/>
    <mergeCell ref="H8:J8"/>
    <mergeCell ref="C9:G9"/>
    <mergeCell ref="H9:J9"/>
    <mergeCell ref="B1:J1"/>
    <mergeCell ref="B2:J2"/>
    <mergeCell ref="B3:J3"/>
    <mergeCell ref="B5:J5"/>
    <mergeCell ref="C6:G6"/>
    <mergeCell ref="H6:J6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7" workbookViewId="0">
      <selection activeCell="O27" sqref="O27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5" spans="2:10" x14ac:dyDescent="0.25">
      <c r="B5" s="352" t="s">
        <v>3</v>
      </c>
      <c r="C5" s="353"/>
      <c r="D5" s="353"/>
      <c r="E5" s="353"/>
      <c r="F5" s="353"/>
      <c r="G5" s="353"/>
      <c r="H5" s="353"/>
      <c r="I5" s="353"/>
      <c r="J5" s="354"/>
    </row>
    <row r="6" spans="2:10" x14ac:dyDescent="0.25">
      <c r="B6" s="26" t="s">
        <v>4</v>
      </c>
      <c r="C6" s="242" t="s">
        <v>5</v>
      </c>
      <c r="D6" s="242"/>
      <c r="E6" s="242"/>
      <c r="F6" s="242"/>
      <c r="G6" s="243"/>
      <c r="H6" s="232"/>
      <c r="I6" s="232"/>
      <c r="J6" s="232"/>
    </row>
    <row r="7" spans="2:10" x14ac:dyDescent="0.25">
      <c r="B7" s="26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2"/>
    </row>
    <row r="8" spans="2:10" x14ac:dyDescent="0.25">
      <c r="B8" s="26" t="s">
        <v>9</v>
      </c>
      <c r="C8" s="242" t="s">
        <v>10</v>
      </c>
      <c r="D8" s="242"/>
      <c r="E8" s="242"/>
      <c r="F8" s="242"/>
      <c r="G8" s="243"/>
      <c r="H8" s="284"/>
      <c r="I8" s="285"/>
      <c r="J8" s="355"/>
    </row>
    <row r="9" spans="2:10" x14ac:dyDescent="0.25">
      <c r="B9" s="26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355"/>
    </row>
    <row r="10" spans="2:10" x14ac:dyDescent="0.25">
      <c r="B10" s="356"/>
      <c r="C10" s="357"/>
      <c r="D10" s="357"/>
      <c r="E10" s="357"/>
      <c r="F10" s="357"/>
      <c r="G10" s="357"/>
      <c r="H10" s="357"/>
      <c r="I10" s="357"/>
      <c r="J10" s="358"/>
    </row>
    <row r="11" spans="2:10" x14ac:dyDescent="0.25">
      <c r="B11" s="280" t="s">
        <v>14</v>
      </c>
      <c r="C11" s="280"/>
      <c r="D11" s="280"/>
      <c r="E11" s="280"/>
      <c r="F11" s="280"/>
      <c r="G11" s="281"/>
      <c r="H11" s="234" t="s">
        <v>139</v>
      </c>
      <c r="I11" s="234"/>
      <c r="J11" s="234"/>
    </row>
    <row r="12" spans="2:10" x14ac:dyDescent="0.25">
      <c r="B12" s="280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4"/>
    </row>
    <row r="13" spans="2:10" x14ac:dyDescent="0.25">
      <c r="B13" s="281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4"/>
    </row>
    <row r="14" spans="2:10" x14ac:dyDescent="0.25">
      <c r="B14" s="359" t="s">
        <v>20</v>
      </c>
      <c r="C14" s="359"/>
      <c r="D14" s="359"/>
      <c r="E14" s="359"/>
      <c r="F14" s="359"/>
      <c r="G14" s="360"/>
      <c r="H14" s="361">
        <f>Resumo!B27</f>
        <v>1905.87</v>
      </c>
      <c r="I14" s="361"/>
      <c r="J14" s="361"/>
    </row>
    <row r="15" spans="2:10" x14ac:dyDescent="0.25">
      <c r="B15" s="27"/>
      <c r="C15" s="27"/>
      <c r="D15" s="27"/>
      <c r="E15" s="27"/>
      <c r="F15" s="27"/>
      <c r="G15" s="27"/>
    </row>
    <row r="16" spans="2:10" x14ac:dyDescent="0.25">
      <c r="B16" s="362" t="s">
        <v>21</v>
      </c>
      <c r="C16" s="362"/>
      <c r="D16" s="362"/>
      <c r="E16" s="362"/>
      <c r="F16" s="362"/>
      <c r="G16" s="362"/>
      <c r="H16" s="362"/>
      <c r="I16" s="362"/>
      <c r="J16" s="362"/>
    </row>
    <row r="17" spans="2:10" x14ac:dyDescent="0.25">
      <c r="B17" s="32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25" t="s">
        <v>24</v>
      </c>
    </row>
    <row r="18" spans="2:10" x14ac:dyDescent="0.25">
      <c r="B18" s="3" t="s">
        <v>4</v>
      </c>
      <c r="C18" s="245" t="s">
        <v>20</v>
      </c>
      <c r="D18" s="245"/>
      <c r="E18" s="245"/>
      <c r="F18" s="245"/>
      <c r="G18" s="245"/>
      <c r="H18" s="245"/>
      <c r="I18" s="1"/>
      <c r="J18" s="30">
        <f>H14</f>
        <v>1905.87</v>
      </c>
    </row>
    <row r="19" spans="2:10" x14ac:dyDescent="0.25">
      <c r="B19" s="3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30">
        <f>J18*I19</f>
        <v>0</v>
      </c>
    </row>
    <row r="20" spans="2:10" x14ac:dyDescent="0.25">
      <c r="B20" s="3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30">
        <f t="shared" ref="J20:J23" si="0">J19*I20</f>
        <v>0</v>
      </c>
    </row>
    <row r="21" spans="2:10" x14ac:dyDescent="0.25">
      <c r="B21" s="3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30">
        <f t="shared" si="0"/>
        <v>0</v>
      </c>
    </row>
    <row r="22" spans="2:10" x14ac:dyDescent="0.25">
      <c r="B22" s="3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30">
        <f t="shared" si="0"/>
        <v>0</v>
      </c>
    </row>
    <row r="23" spans="2:10" x14ac:dyDescent="0.25">
      <c r="B23" s="3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30">
        <f t="shared" si="0"/>
        <v>0</v>
      </c>
    </row>
    <row r="24" spans="2:10" x14ac:dyDescent="0.25">
      <c r="B24" s="351" t="s">
        <v>32</v>
      </c>
      <c r="C24" s="351"/>
      <c r="D24" s="351"/>
      <c r="E24" s="351"/>
      <c r="F24" s="351"/>
      <c r="G24" s="351"/>
      <c r="H24" s="351"/>
      <c r="I24" s="351"/>
      <c r="J24" s="31">
        <f>SUM(J18:J23)</f>
        <v>1905.87</v>
      </c>
    </row>
    <row r="25" spans="2:10" ht="15.75" thickBot="1" x14ac:dyDescent="0.3">
      <c r="B25" s="5"/>
      <c r="C25" s="5"/>
      <c r="D25" s="5"/>
      <c r="E25" s="5"/>
      <c r="F25" s="5"/>
      <c r="G25" s="5"/>
      <c r="H25" s="5"/>
      <c r="I25" s="5"/>
      <c r="J25" s="6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158.82249999999999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158.82249999999999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52.94083333333333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370.58583333333331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140.081445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510.66727833333334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381.17399999999998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47.646749999999997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76.234799999999993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28.588049999999999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19.058699999999998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11.435219999999999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3.8117399999999999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152.46959999999999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720.41886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-114.3522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691.30179999999996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510.66727833333334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720.41886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691.30179999999996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1922.3879383333333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7.9411249999999995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0.63529000000000002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3.3882133333333337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37.058583333333331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14.008144500000002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67.764266666666657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130.79562283333331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21.155156999999999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0.53364359999999988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f>(((1/30)*15)/12)*(141520/42289000)</f>
        <v>1.3943736353819354E-4</v>
      </c>
      <c r="J79" s="81">
        <f>J24*I79</f>
        <v>0.26574948804653692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2.1174215699999994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24.071971658046536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9.0992052867415918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33.17117694478813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4098.3447381114547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245.90068428668727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434.42454223981423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680.32522652650152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5231.1658069381028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34.002577745097668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156.93497420814307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261.55829034690515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1132.8210688266474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5231.1658069381019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1905.87</v>
      </c>
    </row>
    <row r="112" spans="2:10" ht="21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1922.3879383333333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130.79562283333331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33.17117694478813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4098.3447381114547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1132.8210688266474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5231.1658069381019</v>
      </c>
    </row>
  </sheetData>
  <mergeCells count="121">
    <mergeCell ref="C113:I113"/>
    <mergeCell ref="C114:I114"/>
    <mergeCell ref="C115:I115"/>
    <mergeCell ref="B116:I116"/>
    <mergeCell ref="C117:I117"/>
    <mergeCell ref="B118:I118"/>
    <mergeCell ref="B107:I107"/>
    <mergeCell ref="B108:J108"/>
    <mergeCell ref="B109:J109"/>
    <mergeCell ref="C110:I110"/>
    <mergeCell ref="C111:I111"/>
    <mergeCell ref="C112:I112"/>
    <mergeCell ref="C101:H101"/>
    <mergeCell ref="C102:H102"/>
    <mergeCell ref="C103:H103"/>
    <mergeCell ref="C104:H104"/>
    <mergeCell ref="B105:H105"/>
    <mergeCell ref="B106:J106"/>
    <mergeCell ref="B95:J95"/>
    <mergeCell ref="B96:J96"/>
    <mergeCell ref="C97:H97"/>
    <mergeCell ref="C98:H98"/>
    <mergeCell ref="C99:H99"/>
    <mergeCell ref="C100:I100"/>
    <mergeCell ref="C89:H89"/>
    <mergeCell ref="C90:H90"/>
    <mergeCell ref="C91:H91"/>
    <mergeCell ref="B92:H92"/>
    <mergeCell ref="B93:J93"/>
    <mergeCell ref="B94:I94"/>
    <mergeCell ref="B82:I82"/>
    <mergeCell ref="C83:H83"/>
    <mergeCell ref="B84:I84"/>
    <mergeCell ref="B86:J86"/>
    <mergeCell ref="C87:H87"/>
    <mergeCell ref="C88:H88"/>
    <mergeCell ref="C76:H76"/>
    <mergeCell ref="C77:H77"/>
    <mergeCell ref="C78:H78"/>
    <mergeCell ref="C79:H79"/>
    <mergeCell ref="C80:H80"/>
    <mergeCell ref="C81:H81"/>
    <mergeCell ref="C70:H70"/>
    <mergeCell ref="C71:H71"/>
    <mergeCell ref="B72:I72"/>
    <mergeCell ref="B73:J73"/>
    <mergeCell ref="B74:J74"/>
    <mergeCell ref="B75:H75"/>
    <mergeCell ref="B64:J64"/>
    <mergeCell ref="C65:H65"/>
    <mergeCell ref="C66:H66"/>
    <mergeCell ref="C67:H67"/>
    <mergeCell ref="C68:I68"/>
    <mergeCell ref="C69:H69"/>
    <mergeCell ref="B57:J57"/>
    <mergeCell ref="B58:I58"/>
    <mergeCell ref="C59:I59"/>
    <mergeCell ref="C60:I60"/>
    <mergeCell ref="C61:I61"/>
    <mergeCell ref="B62:I62"/>
    <mergeCell ref="C51:I51"/>
    <mergeCell ref="C52:I52"/>
    <mergeCell ref="C53:I53"/>
    <mergeCell ref="C54:I54"/>
    <mergeCell ref="B55:I55"/>
    <mergeCell ref="B56:J56"/>
    <mergeCell ref="B45:H45"/>
    <mergeCell ref="B46:J46"/>
    <mergeCell ref="C47:I47"/>
    <mergeCell ref="C48:I48"/>
    <mergeCell ref="C49:I49"/>
    <mergeCell ref="C50:I50"/>
    <mergeCell ref="C39:H39"/>
    <mergeCell ref="C40:H40"/>
    <mergeCell ref="C41:H41"/>
    <mergeCell ref="C42:H42"/>
    <mergeCell ref="C43:H43"/>
    <mergeCell ref="C44:H44"/>
    <mergeCell ref="B33:H33"/>
    <mergeCell ref="B34:J34"/>
    <mergeCell ref="B35:J35"/>
    <mergeCell ref="C36:H36"/>
    <mergeCell ref="C37:H37"/>
    <mergeCell ref="C38:H38"/>
    <mergeCell ref="C27:H27"/>
    <mergeCell ref="C28:H28"/>
    <mergeCell ref="C29:H29"/>
    <mergeCell ref="C30:H30"/>
    <mergeCell ref="C31:H31"/>
    <mergeCell ref="C32:H32"/>
    <mergeCell ref="C20:H20"/>
    <mergeCell ref="C21:H21"/>
    <mergeCell ref="C22:H22"/>
    <mergeCell ref="C23:H23"/>
    <mergeCell ref="B24:I24"/>
    <mergeCell ref="B26:J26"/>
    <mergeCell ref="B14:G14"/>
    <mergeCell ref="H14:J14"/>
    <mergeCell ref="B16:J16"/>
    <mergeCell ref="C17:H17"/>
    <mergeCell ref="C18:H18"/>
    <mergeCell ref="C19:H19"/>
    <mergeCell ref="B10:J10"/>
    <mergeCell ref="B11:G11"/>
    <mergeCell ref="H11:J11"/>
    <mergeCell ref="B12:G12"/>
    <mergeCell ref="H12:J12"/>
    <mergeCell ref="B13:G13"/>
    <mergeCell ref="H13:J13"/>
    <mergeCell ref="C7:G7"/>
    <mergeCell ref="H7:J7"/>
    <mergeCell ref="C8:G8"/>
    <mergeCell ref="H8:J8"/>
    <mergeCell ref="C9:G9"/>
    <mergeCell ref="H9:J9"/>
    <mergeCell ref="B1:J1"/>
    <mergeCell ref="B2:J2"/>
    <mergeCell ref="B3:J3"/>
    <mergeCell ref="B5:J5"/>
    <mergeCell ref="C6:G6"/>
    <mergeCell ref="H6:J6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A93" workbookViewId="0">
      <selection activeCell="K24" sqref="K24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4" spans="2:10" ht="15.75" thickBot="1" x14ac:dyDescent="0.3"/>
    <row r="5" spans="2:10" x14ac:dyDescent="0.25">
      <c r="B5" s="229" t="s">
        <v>3</v>
      </c>
      <c r="C5" s="230"/>
      <c r="D5" s="230"/>
      <c r="E5" s="230"/>
      <c r="F5" s="230"/>
      <c r="G5" s="230"/>
      <c r="H5" s="230"/>
      <c r="I5" s="230"/>
      <c r="J5" s="231"/>
    </row>
    <row r="6" spans="2:10" x14ac:dyDescent="0.25">
      <c r="B6" s="51" t="s">
        <v>4</v>
      </c>
      <c r="C6" s="242" t="s">
        <v>5</v>
      </c>
      <c r="D6" s="242"/>
      <c r="E6" s="242"/>
      <c r="F6" s="242"/>
      <c r="G6" s="243"/>
      <c r="H6" s="232"/>
      <c r="I6" s="232"/>
      <c r="J6" s="233"/>
    </row>
    <row r="7" spans="2:10" x14ac:dyDescent="0.25">
      <c r="B7" s="51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3"/>
    </row>
    <row r="8" spans="2:10" x14ac:dyDescent="0.25">
      <c r="B8" s="51" t="s">
        <v>9</v>
      </c>
      <c r="C8" s="242" t="s">
        <v>10</v>
      </c>
      <c r="D8" s="242"/>
      <c r="E8" s="242"/>
      <c r="F8" s="242"/>
      <c r="G8" s="243"/>
      <c r="H8" s="284"/>
      <c r="I8" s="285"/>
      <c r="J8" s="286"/>
    </row>
    <row r="9" spans="2:10" x14ac:dyDescent="0.25">
      <c r="B9" s="51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286"/>
    </row>
    <row r="10" spans="2:10" x14ac:dyDescent="0.25">
      <c r="B10" s="380"/>
      <c r="C10" s="357"/>
      <c r="D10" s="357"/>
      <c r="E10" s="357"/>
      <c r="F10" s="357"/>
      <c r="G10" s="357"/>
      <c r="H10" s="357"/>
      <c r="I10" s="357"/>
      <c r="J10" s="381"/>
    </row>
    <row r="11" spans="2:10" ht="33.75" customHeight="1" x14ac:dyDescent="0.25">
      <c r="B11" s="279" t="s">
        <v>14</v>
      </c>
      <c r="C11" s="280"/>
      <c r="D11" s="280"/>
      <c r="E11" s="280"/>
      <c r="F11" s="280"/>
      <c r="G11" s="281"/>
      <c r="H11" s="382" t="s">
        <v>140</v>
      </c>
      <c r="I11" s="382"/>
      <c r="J11" s="383"/>
    </row>
    <row r="12" spans="2:10" x14ac:dyDescent="0.25">
      <c r="B12" s="279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5"/>
    </row>
    <row r="13" spans="2:10" x14ac:dyDescent="0.25">
      <c r="B13" s="282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5"/>
    </row>
    <row r="14" spans="2:10" ht="15.75" thickBot="1" x14ac:dyDescent="0.3">
      <c r="B14" s="276" t="s">
        <v>20</v>
      </c>
      <c r="C14" s="277"/>
      <c r="D14" s="277"/>
      <c r="E14" s="277"/>
      <c r="F14" s="277"/>
      <c r="G14" s="278"/>
      <c r="H14" s="236">
        <f>Resumo!B28</f>
        <v>3505.19</v>
      </c>
      <c r="I14" s="236"/>
      <c r="J14" s="237"/>
    </row>
    <row r="15" spans="2:10" ht="15.75" thickBot="1" x14ac:dyDescent="0.3">
      <c r="B15" s="269"/>
      <c r="C15" s="269"/>
      <c r="D15" s="269"/>
      <c r="E15" s="269"/>
      <c r="F15" s="269"/>
      <c r="G15" s="269"/>
      <c r="H15" s="269"/>
      <c r="I15" s="269"/>
      <c r="J15" s="269"/>
    </row>
    <row r="16" spans="2:10" x14ac:dyDescent="0.25">
      <c r="B16" s="246" t="s">
        <v>21</v>
      </c>
      <c r="C16" s="247"/>
      <c r="D16" s="247"/>
      <c r="E16" s="247"/>
      <c r="F16" s="247"/>
      <c r="G16" s="247"/>
      <c r="H16" s="247"/>
      <c r="I16" s="247"/>
      <c r="J16" s="248"/>
    </row>
    <row r="17" spans="2:10" x14ac:dyDescent="0.25">
      <c r="B17" s="54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55" t="s">
        <v>24</v>
      </c>
    </row>
    <row r="18" spans="2:10" x14ac:dyDescent="0.25">
      <c r="B18" s="56" t="s">
        <v>4</v>
      </c>
      <c r="C18" s="245" t="s">
        <v>20</v>
      </c>
      <c r="D18" s="245"/>
      <c r="E18" s="245"/>
      <c r="F18" s="245"/>
      <c r="G18" s="245"/>
      <c r="H18" s="245"/>
      <c r="I18" s="1"/>
      <c r="J18" s="57">
        <f>H14</f>
        <v>3505.19</v>
      </c>
    </row>
    <row r="19" spans="2:10" x14ac:dyDescent="0.25">
      <c r="B19" s="56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57">
        <f>J18*I19</f>
        <v>0</v>
      </c>
    </row>
    <row r="20" spans="2:10" x14ac:dyDescent="0.25">
      <c r="B20" s="56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57">
        <f t="shared" ref="J20:J23" si="0">J19*I20</f>
        <v>0</v>
      </c>
    </row>
    <row r="21" spans="2:10" x14ac:dyDescent="0.25">
      <c r="B21" s="56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57">
        <f t="shared" si="0"/>
        <v>0</v>
      </c>
    </row>
    <row r="22" spans="2:10" x14ac:dyDescent="0.25">
      <c r="B22" s="56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57">
        <f t="shared" si="0"/>
        <v>0</v>
      </c>
    </row>
    <row r="23" spans="2:10" x14ac:dyDescent="0.25">
      <c r="B23" s="56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57">
        <f t="shared" si="0"/>
        <v>0</v>
      </c>
    </row>
    <row r="24" spans="2:10" ht="15.75" thickBot="1" x14ac:dyDescent="0.3">
      <c r="B24" s="266" t="s">
        <v>32</v>
      </c>
      <c r="C24" s="267"/>
      <c r="D24" s="267"/>
      <c r="E24" s="267"/>
      <c r="F24" s="267"/>
      <c r="G24" s="267"/>
      <c r="H24" s="267"/>
      <c r="I24" s="267"/>
      <c r="J24" s="58">
        <f>SUM(J18:J23)</f>
        <v>3505.19</v>
      </c>
    </row>
    <row r="25" spans="2:10" ht="15.75" thickBot="1" x14ac:dyDescent="0.3">
      <c r="B25" s="52"/>
      <c r="C25" s="52"/>
      <c r="D25" s="52"/>
      <c r="E25" s="52"/>
      <c r="F25" s="52"/>
      <c r="G25" s="52"/>
      <c r="H25" s="52"/>
      <c r="I25" s="52"/>
      <c r="J25" s="53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292.09916666666663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292.09916666666663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97.366388888888892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681.56472222222214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257.63146499999999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939.19618722222208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701.03800000000001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87.629750000000001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140.20760000000001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52.577849999999998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35.051900000000003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21.031140000000001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7.0103800000000005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280.41520000000003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1324.96182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-210.31139999999999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595.34259999999995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939.19618722222208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1324.96182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595.34259999999995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2859.5006072222222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0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0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14.604958333333334</v>
      </c>
    </row>
    <row r="67" spans="2:10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1.1683966666666667</v>
      </c>
    </row>
    <row r="68" spans="2:10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6.231448888888889</v>
      </c>
    </row>
    <row r="69" spans="2:10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68.15647222222222</v>
      </c>
    </row>
    <row r="70" spans="2:10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25.763146500000005</v>
      </c>
    </row>
    <row r="71" spans="2:10" ht="24.75" customHeight="1" thickBot="1" x14ac:dyDescent="0.3">
      <c r="B71" s="89" t="s">
        <v>30</v>
      </c>
      <c r="C71" s="262" t="s">
        <v>78</v>
      </c>
      <c r="D71" s="262"/>
      <c r="E71" s="262"/>
      <c r="F71" s="262"/>
      <c r="G71" s="262"/>
      <c r="H71" s="262"/>
      <c r="I71" s="92">
        <f>0.08*0.4</f>
        <v>3.2000000000000001E-2</v>
      </c>
      <c r="J71" s="90">
        <f>(J24+J28+J30)*I71</f>
        <v>124.62897777777778</v>
      </c>
    </row>
    <row r="72" spans="2:10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240.55340038888889</v>
      </c>
    </row>
    <row r="73" spans="2:10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0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0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0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0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1.1111111111111112E-2</v>
      </c>
      <c r="J77" s="81">
        <f>J24*I77</f>
        <v>38.946555555555555</v>
      </c>
    </row>
    <row r="78" spans="2:10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2.7777777777777778E-4</v>
      </c>
      <c r="J78" s="81">
        <f>J24*I78</f>
        <v>0.97366388888888888</v>
      </c>
    </row>
    <row r="79" spans="2:10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v>1.4281447035933702E-4</v>
      </c>
      <c r="J79" s="81">
        <f>J24*I79</f>
        <v>0.50059185335884449</v>
      </c>
    </row>
    <row r="80" spans="2:10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v>1.1109999999999998E-3</v>
      </c>
      <c r="J80" s="81">
        <f>J24*I80</f>
        <v>3.8942660899999995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44.315077387803285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16.751099252589643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61.066176640392925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'!D64</f>
        <v>106.12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106.12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6772.4301842515042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0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0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406.34581105509022</v>
      </c>
    </row>
    <row r="99" spans="2:10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717.8775995306595</v>
      </c>
    </row>
    <row r="100" spans="2:10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1124.2234105857497</v>
      </c>
    </row>
    <row r="101" spans="2:10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8644.3936451420414</v>
      </c>
    </row>
    <row r="102" spans="2:10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56.188558693423268</v>
      </c>
    </row>
    <row r="103" spans="2:10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259.33180935426122</v>
      </c>
    </row>
    <row r="104" spans="2:10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432.21968225710208</v>
      </c>
    </row>
    <row r="105" spans="2:10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1871.9634608905362</v>
      </c>
    </row>
    <row r="106" spans="2:10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0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8644.3936451420414</v>
      </c>
    </row>
    <row r="108" spans="2:10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0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0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0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3505.19</v>
      </c>
    </row>
    <row r="112" spans="2:10" ht="21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2859.5006072222222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240.55340038888889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61.066176640392925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106.12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6772.4301842515042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1871.9634608905362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8644.3936451420414</v>
      </c>
    </row>
  </sheetData>
  <mergeCells count="122">
    <mergeCell ref="C113:I113"/>
    <mergeCell ref="C114:I114"/>
    <mergeCell ref="C115:I115"/>
    <mergeCell ref="B116:I116"/>
    <mergeCell ref="C117:I117"/>
    <mergeCell ref="B118:I118"/>
    <mergeCell ref="B107:I107"/>
    <mergeCell ref="B108:J108"/>
    <mergeCell ref="B109:J109"/>
    <mergeCell ref="C110:I110"/>
    <mergeCell ref="C111:I111"/>
    <mergeCell ref="C112:I112"/>
    <mergeCell ref="C101:H101"/>
    <mergeCell ref="C102:H102"/>
    <mergeCell ref="C103:H103"/>
    <mergeCell ref="C104:H104"/>
    <mergeCell ref="B105:H105"/>
    <mergeCell ref="B106:J106"/>
    <mergeCell ref="B95:J95"/>
    <mergeCell ref="B96:J96"/>
    <mergeCell ref="C97:H97"/>
    <mergeCell ref="C98:H98"/>
    <mergeCell ref="C99:H99"/>
    <mergeCell ref="C100:I100"/>
    <mergeCell ref="C89:H89"/>
    <mergeCell ref="C90:H90"/>
    <mergeCell ref="C91:H91"/>
    <mergeCell ref="B92:H92"/>
    <mergeCell ref="B93:J93"/>
    <mergeCell ref="B94:I94"/>
    <mergeCell ref="B82:I82"/>
    <mergeCell ref="C83:H83"/>
    <mergeCell ref="B84:I84"/>
    <mergeCell ref="B86:J86"/>
    <mergeCell ref="C87:H87"/>
    <mergeCell ref="C88:H88"/>
    <mergeCell ref="C76:H76"/>
    <mergeCell ref="C77:H77"/>
    <mergeCell ref="C78:H78"/>
    <mergeCell ref="C79:H79"/>
    <mergeCell ref="C80:H80"/>
    <mergeCell ref="C81:H81"/>
    <mergeCell ref="C70:H70"/>
    <mergeCell ref="C71:H71"/>
    <mergeCell ref="B72:I72"/>
    <mergeCell ref="B73:J73"/>
    <mergeCell ref="B74:J74"/>
    <mergeCell ref="B75:H75"/>
    <mergeCell ref="B64:J64"/>
    <mergeCell ref="C65:H65"/>
    <mergeCell ref="C66:H66"/>
    <mergeCell ref="C67:H67"/>
    <mergeCell ref="C68:I68"/>
    <mergeCell ref="C69:H69"/>
    <mergeCell ref="B57:J57"/>
    <mergeCell ref="B58:I58"/>
    <mergeCell ref="C59:I59"/>
    <mergeCell ref="C60:I60"/>
    <mergeCell ref="C61:I61"/>
    <mergeCell ref="B62:I62"/>
    <mergeCell ref="C51:I51"/>
    <mergeCell ref="C52:I52"/>
    <mergeCell ref="C53:I53"/>
    <mergeCell ref="C54:I54"/>
    <mergeCell ref="B55:I55"/>
    <mergeCell ref="B56:J56"/>
    <mergeCell ref="B45:H45"/>
    <mergeCell ref="B46:J46"/>
    <mergeCell ref="C47:I47"/>
    <mergeCell ref="C48:I48"/>
    <mergeCell ref="C49:I49"/>
    <mergeCell ref="C50:I50"/>
    <mergeCell ref="C39:H39"/>
    <mergeCell ref="C40:H40"/>
    <mergeCell ref="C41:H41"/>
    <mergeCell ref="C42:H42"/>
    <mergeCell ref="C43:H43"/>
    <mergeCell ref="C44:H44"/>
    <mergeCell ref="B33:H33"/>
    <mergeCell ref="B34:J34"/>
    <mergeCell ref="B35:J35"/>
    <mergeCell ref="C36:H36"/>
    <mergeCell ref="C37:H37"/>
    <mergeCell ref="C38:H38"/>
    <mergeCell ref="C27:H27"/>
    <mergeCell ref="C28:H28"/>
    <mergeCell ref="C29:H29"/>
    <mergeCell ref="C30:H30"/>
    <mergeCell ref="C31:H31"/>
    <mergeCell ref="C32:H32"/>
    <mergeCell ref="C20:H20"/>
    <mergeCell ref="C21:H21"/>
    <mergeCell ref="C22:H22"/>
    <mergeCell ref="C23:H23"/>
    <mergeCell ref="B24:I24"/>
    <mergeCell ref="B26:J26"/>
    <mergeCell ref="B14:G14"/>
    <mergeCell ref="H14:J14"/>
    <mergeCell ref="B16:J16"/>
    <mergeCell ref="C17:H17"/>
    <mergeCell ref="C18:H18"/>
    <mergeCell ref="C19:H19"/>
    <mergeCell ref="B15:J15"/>
    <mergeCell ref="B10:J10"/>
    <mergeCell ref="B11:G11"/>
    <mergeCell ref="H11:J11"/>
    <mergeCell ref="B12:G12"/>
    <mergeCell ref="H12:J12"/>
    <mergeCell ref="B13:G13"/>
    <mergeCell ref="H13:J13"/>
    <mergeCell ref="C7:G7"/>
    <mergeCell ref="H7:J7"/>
    <mergeCell ref="C8:G8"/>
    <mergeCell ref="H8:J8"/>
    <mergeCell ref="C9:G9"/>
    <mergeCell ref="H9:J9"/>
    <mergeCell ref="B1:J1"/>
    <mergeCell ref="B2:J2"/>
    <mergeCell ref="B3:J3"/>
    <mergeCell ref="B5:J5"/>
    <mergeCell ref="C6:G6"/>
    <mergeCell ref="H6:J6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8"/>
  <sheetViews>
    <sheetView topLeftCell="A101" workbookViewId="0">
      <selection activeCell="L29" sqref="L29"/>
    </sheetView>
  </sheetViews>
  <sheetFormatPr defaultRowHeight="15" x14ac:dyDescent="0.25"/>
  <cols>
    <col min="2" max="2" width="6.5703125" customWidth="1"/>
    <col min="8" max="8" width="13.42578125" customWidth="1"/>
    <col min="9" max="9" width="13.7109375" customWidth="1"/>
    <col min="10" max="10" width="21" customWidth="1"/>
    <col min="12" max="12" width="15.28515625" customWidth="1"/>
  </cols>
  <sheetData>
    <row r="1" spans="2:10" x14ac:dyDescent="0.25">
      <c r="B1" s="269" t="s">
        <v>0</v>
      </c>
      <c r="C1" s="269"/>
      <c r="D1" s="269"/>
      <c r="E1" s="269"/>
      <c r="F1" s="269"/>
      <c r="G1" s="269"/>
      <c r="H1" s="269"/>
      <c r="I1" s="269"/>
      <c r="J1" s="269"/>
    </row>
    <row r="2" spans="2:10" x14ac:dyDescent="0.25">
      <c r="B2" s="269" t="s">
        <v>1</v>
      </c>
      <c r="C2" s="269"/>
      <c r="D2" s="269"/>
      <c r="E2" s="269"/>
      <c r="F2" s="269"/>
      <c r="G2" s="269"/>
      <c r="H2" s="269"/>
      <c r="I2" s="269"/>
      <c r="J2" s="269"/>
    </row>
    <row r="3" spans="2:10" x14ac:dyDescent="0.25"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4" spans="2:10" ht="15.75" thickBot="1" x14ac:dyDescent="0.3"/>
    <row r="5" spans="2:10" x14ac:dyDescent="0.25">
      <c r="B5" s="229" t="s">
        <v>3</v>
      </c>
      <c r="C5" s="230"/>
      <c r="D5" s="230"/>
      <c r="E5" s="230"/>
      <c r="F5" s="230"/>
      <c r="G5" s="230"/>
      <c r="H5" s="230"/>
      <c r="I5" s="230"/>
      <c r="J5" s="231"/>
    </row>
    <row r="6" spans="2:10" x14ac:dyDescent="0.25">
      <c r="B6" s="51" t="s">
        <v>4</v>
      </c>
      <c r="C6" s="242" t="s">
        <v>5</v>
      </c>
      <c r="D6" s="242"/>
      <c r="E6" s="242"/>
      <c r="F6" s="242"/>
      <c r="G6" s="243"/>
      <c r="H6" s="232"/>
      <c r="I6" s="232"/>
      <c r="J6" s="233"/>
    </row>
    <row r="7" spans="2:10" x14ac:dyDescent="0.25">
      <c r="B7" s="51" t="s">
        <v>6</v>
      </c>
      <c r="C7" s="242" t="s">
        <v>7</v>
      </c>
      <c r="D7" s="242"/>
      <c r="E7" s="242"/>
      <c r="F7" s="242"/>
      <c r="G7" s="243"/>
      <c r="H7" s="232" t="s">
        <v>8</v>
      </c>
      <c r="I7" s="232"/>
      <c r="J7" s="233"/>
    </row>
    <row r="8" spans="2:10" x14ac:dyDescent="0.25">
      <c r="B8" s="51" t="s">
        <v>9</v>
      </c>
      <c r="C8" s="242" t="s">
        <v>10</v>
      </c>
      <c r="D8" s="242"/>
      <c r="E8" s="242"/>
      <c r="F8" s="242"/>
      <c r="G8" s="243"/>
      <c r="H8" s="284"/>
      <c r="I8" s="285"/>
      <c r="J8" s="286"/>
    </row>
    <row r="9" spans="2:10" x14ac:dyDescent="0.25">
      <c r="B9" s="51" t="s">
        <v>11</v>
      </c>
      <c r="C9" s="242" t="s">
        <v>12</v>
      </c>
      <c r="D9" s="242"/>
      <c r="E9" s="242"/>
      <c r="F9" s="242"/>
      <c r="G9" s="243"/>
      <c r="H9" s="284">
        <v>12</v>
      </c>
      <c r="I9" s="285"/>
      <c r="J9" s="286"/>
    </row>
    <row r="10" spans="2:10" x14ac:dyDescent="0.25">
      <c r="B10" s="380"/>
      <c r="C10" s="357"/>
      <c r="D10" s="357"/>
      <c r="E10" s="357"/>
      <c r="F10" s="357"/>
      <c r="G10" s="357"/>
      <c r="H10" s="357"/>
      <c r="I10" s="357"/>
      <c r="J10" s="381"/>
    </row>
    <row r="11" spans="2:10" ht="33.75" customHeight="1" x14ac:dyDescent="0.25">
      <c r="B11" s="279" t="s">
        <v>14</v>
      </c>
      <c r="C11" s="280"/>
      <c r="D11" s="280"/>
      <c r="E11" s="280"/>
      <c r="F11" s="280"/>
      <c r="G11" s="281"/>
      <c r="H11" s="385" t="s">
        <v>141</v>
      </c>
      <c r="I11" s="385"/>
      <c r="J11" s="386"/>
    </row>
    <row r="12" spans="2:10" x14ac:dyDescent="0.25">
      <c r="B12" s="279" t="s">
        <v>16</v>
      </c>
      <c r="C12" s="280"/>
      <c r="D12" s="280"/>
      <c r="E12" s="280"/>
      <c r="F12" s="280"/>
      <c r="G12" s="281"/>
      <c r="H12" s="234" t="s">
        <v>17</v>
      </c>
      <c r="I12" s="234"/>
      <c r="J12" s="235"/>
    </row>
    <row r="13" spans="2:10" x14ac:dyDescent="0.25">
      <c r="B13" s="282" t="s">
        <v>18</v>
      </c>
      <c r="C13" s="283"/>
      <c r="D13" s="283"/>
      <c r="E13" s="283"/>
      <c r="F13" s="283"/>
      <c r="G13" s="283"/>
      <c r="H13" s="234" t="s">
        <v>19</v>
      </c>
      <c r="I13" s="234"/>
      <c r="J13" s="235"/>
    </row>
    <row r="14" spans="2:10" ht="15.75" thickBot="1" x14ac:dyDescent="0.3">
      <c r="B14" s="276" t="s">
        <v>20</v>
      </c>
      <c r="C14" s="277"/>
      <c r="D14" s="277"/>
      <c r="E14" s="277"/>
      <c r="F14" s="277"/>
      <c r="G14" s="278"/>
      <c r="H14" s="236">
        <f>Resumo!B29</f>
        <v>2265.04</v>
      </c>
      <c r="I14" s="236"/>
      <c r="J14" s="237"/>
    </row>
    <row r="15" spans="2:10" ht="15.75" thickBot="1" x14ac:dyDescent="0.3">
      <c r="B15" s="269"/>
      <c r="C15" s="269"/>
      <c r="D15" s="269"/>
      <c r="E15" s="269"/>
      <c r="F15" s="269"/>
      <c r="G15" s="269"/>
      <c r="H15" s="269"/>
      <c r="I15" s="269"/>
      <c r="J15" s="269"/>
    </row>
    <row r="16" spans="2:10" x14ac:dyDescent="0.25">
      <c r="B16" s="246" t="s">
        <v>21</v>
      </c>
      <c r="C16" s="247"/>
      <c r="D16" s="247"/>
      <c r="E16" s="247"/>
      <c r="F16" s="247"/>
      <c r="G16" s="247"/>
      <c r="H16" s="247"/>
      <c r="I16" s="247"/>
      <c r="J16" s="248"/>
    </row>
    <row r="17" spans="2:10" x14ac:dyDescent="0.25">
      <c r="B17" s="54">
        <v>1</v>
      </c>
      <c r="C17" s="244" t="s">
        <v>22</v>
      </c>
      <c r="D17" s="244"/>
      <c r="E17" s="244"/>
      <c r="F17" s="244"/>
      <c r="G17" s="244"/>
      <c r="H17" s="244"/>
      <c r="I17" s="32" t="s">
        <v>23</v>
      </c>
      <c r="J17" s="55" t="s">
        <v>24</v>
      </c>
    </row>
    <row r="18" spans="2:10" x14ac:dyDescent="0.25">
      <c r="B18" s="56" t="s">
        <v>4</v>
      </c>
      <c r="C18" s="245" t="s">
        <v>20</v>
      </c>
      <c r="D18" s="245"/>
      <c r="E18" s="245"/>
      <c r="F18" s="245"/>
      <c r="G18" s="245"/>
      <c r="H18" s="245"/>
      <c r="I18" s="1"/>
      <c r="J18" s="57">
        <f>H14</f>
        <v>2265.04</v>
      </c>
    </row>
    <row r="19" spans="2:10" x14ac:dyDescent="0.25">
      <c r="B19" s="56" t="s">
        <v>6</v>
      </c>
      <c r="C19" s="245" t="s">
        <v>25</v>
      </c>
      <c r="D19" s="245"/>
      <c r="E19" s="245"/>
      <c r="F19" s="245"/>
      <c r="G19" s="245"/>
      <c r="H19" s="245"/>
      <c r="I19" s="2">
        <v>0</v>
      </c>
      <c r="J19" s="57">
        <f>J18*I19</f>
        <v>0</v>
      </c>
    </row>
    <row r="20" spans="2:10" x14ac:dyDescent="0.25">
      <c r="B20" s="56" t="s">
        <v>9</v>
      </c>
      <c r="C20" s="245" t="s">
        <v>26</v>
      </c>
      <c r="D20" s="245"/>
      <c r="E20" s="245"/>
      <c r="F20" s="245"/>
      <c r="G20" s="245"/>
      <c r="H20" s="245"/>
      <c r="I20" s="2">
        <v>0</v>
      </c>
      <c r="J20" s="57">
        <f t="shared" ref="J20:J23" si="0">J19*I20</f>
        <v>0</v>
      </c>
    </row>
    <row r="21" spans="2:10" x14ac:dyDescent="0.25">
      <c r="B21" s="56" t="s">
        <v>11</v>
      </c>
      <c r="C21" s="245" t="s">
        <v>27</v>
      </c>
      <c r="D21" s="245"/>
      <c r="E21" s="245"/>
      <c r="F21" s="245"/>
      <c r="G21" s="245"/>
      <c r="H21" s="245"/>
      <c r="I21" s="2">
        <v>0</v>
      </c>
      <c r="J21" s="57">
        <f t="shared" si="0"/>
        <v>0</v>
      </c>
    </row>
    <row r="22" spans="2:10" x14ac:dyDescent="0.25">
      <c r="B22" s="56" t="s">
        <v>28</v>
      </c>
      <c r="C22" s="245" t="s">
        <v>29</v>
      </c>
      <c r="D22" s="245"/>
      <c r="E22" s="245"/>
      <c r="F22" s="245"/>
      <c r="G22" s="245"/>
      <c r="H22" s="245"/>
      <c r="I22" s="2">
        <v>0</v>
      </c>
      <c r="J22" s="57">
        <f t="shared" si="0"/>
        <v>0</v>
      </c>
    </row>
    <row r="23" spans="2:10" x14ac:dyDescent="0.25">
      <c r="B23" s="56" t="s">
        <v>30</v>
      </c>
      <c r="C23" s="245" t="s">
        <v>31</v>
      </c>
      <c r="D23" s="245"/>
      <c r="E23" s="245"/>
      <c r="F23" s="245"/>
      <c r="G23" s="245"/>
      <c r="H23" s="245"/>
      <c r="I23" s="2">
        <v>0</v>
      </c>
      <c r="J23" s="57">
        <f t="shared" si="0"/>
        <v>0</v>
      </c>
    </row>
    <row r="24" spans="2:10" ht="15.75" thickBot="1" x14ac:dyDescent="0.3">
      <c r="B24" s="266" t="s">
        <v>32</v>
      </c>
      <c r="C24" s="267"/>
      <c r="D24" s="267"/>
      <c r="E24" s="267"/>
      <c r="F24" s="267"/>
      <c r="G24" s="267"/>
      <c r="H24" s="267"/>
      <c r="I24" s="267"/>
      <c r="J24" s="58">
        <f>SUM(J18:J23)</f>
        <v>2265.04</v>
      </c>
    </row>
    <row r="25" spans="2:10" ht="15.75" thickBot="1" x14ac:dyDescent="0.3">
      <c r="B25" s="52"/>
      <c r="C25" s="52"/>
      <c r="D25" s="52"/>
      <c r="E25" s="52"/>
      <c r="F25" s="52"/>
      <c r="G25" s="52"/>
      <c r="H25" s="52"/>
      <c r="I25" s="52"/>
      <c r="J25" s="53"/>
    </row>
    <row r="26" spans="2:10" x14ac:dyDescent="0.25">
      <c r="B26" s="287" t="s">
        <v>125</v>
      </c>
      <c r="C26" s="288"/>
      <c r="D26" s="288"/>
      <c r="E26" s="288"/>
      <c r="F26" s="288"/>
      <c r="G26" s="288"/>
      <c r="H26" s="288"/>
      <c r="I26" s="288"/>
      <c r="J26" s="289"/>
    </row>
    <row r="27" spans="2:10" x14ac:dyDescent="0.25">
      <c r="B27" s="61" t="s">
        <v>34</v>
      </c>
      <c r="C27" s="268" t="s">
        <v>33</v>
      </c>
      <c r="D27" s="268"/>
      <c r="E27" s="268"/>
      <c r="F27" s="268"/>
      <c r="G27" s="268"/>
      <c r="H27" s="268"/>
      <c r="I27" s="48" t="s">
        <v>23</v>
      </c>
      <c r="J27" s="62" t="s">
        <v>24</v>
      </c>
    </row>
    <row r="28" spans="2:10" x14ac:dyDescent="0.25">
      <c r="B28" s="56" t="s">
        <v>4</v>
      </c>
      <c r="C28" s="245" t="s">
        <v>35</v>
      </c>
      <c r="D28" s="245"/>
      <c r="E28" s="245"/>
      <c r="F28" s="245"/>
      <c r="G28" s="245"/>
      <c r="H28" s="245"/>
      <c r="I28" s="21">
        <f>1/12</f>
        <v>8.3333333333333329E-2</v>
      </c>
      <c r="J28" s="57">
        <f>(J24*I28)</f>
        <v>188.75333333333333</v>
      </c>
    </row>
    <row r="29" spans="2:10" x14ac:dyDescent="0.25">
      <c r="B29" s="56" t="s">
        <v>6</v>
      </c>
      <c r="C29" s="303" t="s">
        <v>36</v>
      </c>
      <c r="D29" s="304"/>
      <c r="E29" s="304"/>
      <c r="F29" s="304"/>
      <c r="G29" s="304"/>
      <c r="H29" s="305"/>
      <c r="I29" s="21">
        <f>1/12</f>
        <v>8.3333333333333329E-2</v>
      </c>
      <c r="J29" s="57">
        <f>(J24*I29)</f>
        <v>188.75333333333333</v>
      </c>
    </row>
    <row r="30" spans="2:10" x14ac:dyDescent="0.25">
      <c r="B30" s="63" t="s">
        <v>9</v>
      </c>
      <c r="C30" s="249" t="s">
        <v>37</v>
      </c>
      <c r="D30" s="249"/>
      <c r="E30" s="249"/>
      <c r="F30" s="249"/>
      <c r="G30" s="249"/>
      <c r="H30" s="249"/>
      <c r="I30" s="15">
        <f>(1/3)/12</f>
        <v>2.7777777777777776E-2</v>
      </c>
      <c r="J30" s="64">
        <f>J24*I30</f>
        <v>62.917777777777772</v>
      </c>
    </row>
    <row r="31" spans="2:10" ht="15" customHeight="1" x14ac:dyDescent="0.25">
      <c r="B31" s="65"/>
      <c r="C31" s="265" t="s">
        <v>38</v>
      </c>
      <c r="D31" s="265"/>
      <c r="E31" s="265"/>
      <c r="F31" s="265"/>
      <c r="G31" s="265"/>
      <c r="H31" s="265"/>
      <c r="I31" s="10">
        <f>SUM(I28:I30)</f>
        <v>0.19444444444444442</v>
      </c>
      <c r="J31" s="66">
        <f>SUM(J28:J30)</f>
        <v>440.42444444444442</v>
      </c>
    </row>
    <row r="32" spans="2:10" ht="30.75" customHeight="1" x14ac:dyDescent="0.25">
      <c r="B32" s="67" t="s">
        <v>11</v>
      </c>
      <c r="C32" s="238" t="s">
        <v>39</v>
      </c>
      <c r="D32" s="238"/>
      <c r="E32" s="238"/>
      <c r="F32" s="238"/>
      <c r="G32" s="238"/>
      <c r="H32" s="238"/>
      <c r="I32" s="22">
        <f>I45</f>
        <v>0.37800000000000006</v>
      </c>
      <c r="J32" s="68">
        <f>J31*I32</f>
        <v>166.48044000000002</v>
      </c>
    </row>
    <row r="33" spans="2:10" ht="15.75" thickBot="1" x14ac:dyDescent="0.3">
      <c r="B33" s="239" t="s">
        <v>40</v>
      </c>
      <c r="C33" s="240"/>
      <c r="D33" s="240"/>
      <c r="E33" s="240"/>
      <c r="F33" s="240"/>
      <c r="G33" s="240"/>
      <c r="H33" s="241"/>
      <c r="I33" s="69"/>
      <c r="J33" s="58">
        <f>J31+J32</f>
        <v>606.90488444444441</v>
      </c>
    </row>
    <row r="34" spans="2:10" ht="15.75" thickBot="1" x14ac:dyDescent="0.3">
      <c r="B34" s="269"/>
      <c r="C34" s="269"/>
      <c r="D34" s="269"/>
      <c r="E34" s="269"/>
      <c r="F34" s="269"/>
      <c r="G34" s="269"/>
      <c r="H34" s="269"/>
      <c r="I34" s="269"/>
      <c r="J34" s="269"/>
    </row>
    <row r="35" spans="2:10" x14ac:dyDescent="0.25">
      <c r="B35" s="290" t="s">
        <v>41</v>
      </c>
      <c r="C35" s="291"/>
      <c r="D35" s="291"/>
      <c r="E35" s="291"/>
      <c r="F35" s="291"/>
      <c r="G35" s="291"/>
      <c r="H35" s="291"/>
      <c r="I35" s="291"/>
      <c r="J35" s="292"/>
    </row>
    <row r="36" spans="2:10" x14ac:dyDescent="0.25">
      <c r="B36" s="70" t="s">
        <v>42</v>
      </c>
      <c r="C36" s="293" t="s">
        <v>43</v>
      </c>
      <c r="D36" s="293"/>
      <c r="E36" s="293"/>
      <c r="F36" s="293"/>
      <c r="G36" s="293"/>
      <c r="H36" s="293"/>
      <c r="I36" s="49" t="s">
        <v>23</v>
      </c>
      <c r="J36" s="71" t="s">
        <v>24</v>
      </c>
    </row>
    <row r="37" spans="2:10" x14ac:dyDescent="0.25">
      <c r="B37" s="56" t="s">
        <v>4</v>
      </c>
      <c r="C37" s="245" t="s">
        <v>44</v>
      </c>
      <c r="D37" s="245"/>
      <c r="E37" s="245"/>
      <c r="F37" s="245"/>
      <c r="G37" s="245"/>
      <c r="H37" s="245"/>
      <c r="I37" s="19">
        <v>0.2</v>
      </c>
      <c r="J37" s="57">
        <f>J24*I37</f>
        <v>453.00800000000004</v>
      </c>
    </row>
    <row r="38" spans="2:10" x14ac:dyDescent="0.25">
      <c r="B38" s="56" t="s">
        <v>6</v>
      </c>
      <c r="C38" s="245" t="s">
        <v>45</v>
      </c>
      <c r="D38" s="245"/>
      <c r="E38" s="245"/>
      <c r="F38" s="245"/>
      <c r="G38" s="245"/>
      <c r="H38" s="245"/>
      <c r="I38" s="19">
        <v>2.5000000000000001E-2</v>
      </c>
      <c r="J38" s="57">
        <f>J24*I38</f>
        <v>56.626000000000005</v>
      </c>
    </row>
    <row r="39" spans="2:10" x14ac:dyDescent="0.25">
      <c r="B39" s="56" t="s">
        <v>9</v>
      </c>
      <c r="C39" s="245" t="s">
        <v>46</v>
      </c>
      <c r="D39" s="245"/>
      <c r="E39" s="245"/>
      <c r="F39" s="245"/>
      <c r="G39" s="245"/>
      <c r="H39" s="245"/>
      <c r="I39" s="19">
        <v>0.04</v>
      </c>
      <c r="J39" s="57">
        <f>J24*I39</f>
        <v>90.601600000000005</v>
      </c>
    </row>
    <row r="40" spans="2:10" x14ac:dyDescent="0.25">
      <c r="B40" s="56" t="s">
        <v>11</v>
      </c>
      <c r="C40" s="245" t="s">
        <v>47</v>
      </c>
      <c r="D40" s="245"/>
      <c r="E40" s="245"/>
      <c r="F40" s="245"/>
      <c r="G40" s="245"/>
      <c r="H40" s="245"/>
      <c r="I40" s="19">
        <v>1.4999999999999999E-2</v>
      </c>
      <c r="J40" s="57">
        <f>J24*I40</f>
        <v>33.9756</v>
      </c>
    </row>
    <row r="41" spans="2:10" x14ac:dyDescent="0.25">
      <c r="B41" s="56" t="s">
        <v>28</v>
      </c>
      <c r="C41" s="245" t="s">
        <v>48</v>
      </c>
      <c r="D41" s="245"/>
      <c r="E41" s="245"/>
      <c r="F41" s="245"/>
      <c r="G41" s="245"/>
      <c r="H41" s="245"/>
      <c r="I41" s="19">
        <v>0.01</v>
      </c>
      <c r="J41" s="57">
        <f>J24*I41</f>
        <v>22.650400000000001</v>
      </c>
    </row>
    <row r="42" spans="2:10" x14ac:dyDescent="0.25">
      <c r="B42" s="56" t="s">
        <v>30</v>
      </c>
      <c r="C42" s="245" t="s">
        <v>49</v>
      </c>
      <c r="D42" s="245"/>
      <c r="E42" s="245"/>
      <c r="F42" s="245"/>
      <c r="G42" s="245"/>
      <c r="H42" s="245"/>
      <c r="I42" s="19">
        <v>6.0000000000000001E-3</v>
      </c>
      <c r="J42" s="57">
        <f>J24*I42</f>
        <v>13.59024</v>
      </c>
    </row>
    <row r="43" spans="2:10" x14ac:dyDescent="0.25">
      <c r="B43" s="56" t="s">
        <v>50</v>
      </c>
      <c r="C43" s="245" t="s">
        <v>51</v>
      </c>
      <c r="D43" s="245"/>
      <c r="E43" s="245"/>
      <c r="F43" s="245"/>
      <c r="G43" s="245"/>
      <c r="H43" s="245"/>
      <c r="I43" s="19">
        <v>2E-3</v>
      </c>
      <c r="J43" s="57">
        <f>J24*I43</f>
        <v>4.5300799999999999</v>
      </c>
    </row>
    <row r="44" spans="2:10" x14ac:dyDescent="0.25">
      <c r="B44" s="56" t="s">
        <v>52</v>
      </c>
      <c r="C44" s="245" t="s">
        <v>53</v>
      </c>
      <c r="D44" s="245"/>
      <c r="E44" s="245"/>
      <c r="F44" s="245"/>
      <c r="G44" s="245"/>
      <c r="H44" s="245"/>
      <c r="I44" s="19">
        <v>0.08</v>
      </c>
      <c r="J44" s="57">
        <f>J24*I44</f>
        <v>181.20320000000001</v>
      </c>
    </row>
    <row r="45" spans="2:10" ht="15.75" thickBot="1" x14ac:dyDescent="0.3">
      <c r="B45" s="239" t="s">
        <v>126</v>
      </c>
      <c r="C45" s="240"/>
      <c r="D45" s="240"/>
      <c r="E45" s="240"/>
      <c r="F45" s="240"/>
      <c r="G45" s="240"/>
      <c r="H45" s="241"/>
      <c r="I45" s="72">
        <f>SUM(I37:I44)</f>
        <v>0.37800000000000006</v>
      </c>
      <c r="J45" s="58">
        <f>SUM(J37:J44)</f>
        <v>856.18511999999998</v>
      </c>
    </row>
    <row r="46" spans="2:10" ht="15.75" thickBot="1" x14ac:dyDescent="0.3">
      <c r="B46" s="343"/>
      <c r="C46" s="344"/>
      <c r="D46" s="344"/>
      <c r="E46" s="344"/>
      <c r="F46" s="344"/>
      <c r="G46" s="344"/>
      <c r="H46" s="344"/>
      <c r="I46" s="344"/>
      <c r="J46" s="345"/>
    </row>
    <row r="47" spans="2:10" x14ac:dyDescent="0.25">
      <c r="B47" s="73" t="s">
        <v>55</v>
      </c>
      <c r="C47" s="346" t="s">
        <v>56</v>
      </c>
      <c r="D47" s="311"/>
      <c r="E47" s="311"/>
      <c r="F47" s="311"/>
      <c r="G47" s="311"/>
      <c r="H47" s="311"/>
      <c r="I47" s="347"/>
      <c r="J47" s="74" t="s">
        <v>24</v>
      </c>
    </row>
    <row r="48" spans="2:10" x14ac:dyDescent="0.25">
      <c r="B48" s="75" t="s">
        <v>4</v>
      </c>
      <c r="C48" s="340" t="s">
        <v>57</v>
      </c>
      <c r="D48" s="341"/>
      <c r="E48" s="341"/>
      <c r="F48" s="341"/>
      <c r="G48" s="341"/>
      <c r="H48" s="341"/>
      <c r="I48" s="342"/>
      <c r="J48" s="76">
        <f>22*2*6</f>
        <v>264</v>
      </c>
    </row>
    <row r="49" spans="2:10" x14ac:dyDescent="0.25">
      <c r="B49" s="75" t="s">
        <v>6</v>
      </c>
      <c r="C49" s="340" t="s">
        <v>58</v>
      </c>
      <c r="D49" s="341"/>
      <c r="E49" s="341"/>
      <c r="F49" s="341"/>
      <c r="G49" s="341"/>
      <c r="H49" s="341"/>
      <c r="I49" s="342"/>
      <c r="J49" s="77">
        <f>IF(J48&gt;6%*J18,-6%*J18,-J48)</f>
        <v>-135.9024</v>
      </c>
    </row>
    <row r="50" spans="2:10" x14ac:dyDescent="0.25">
      <c r="B50" s="75" t="s">
        <v>9</v>
      </c>
      <c r="C50" s="340" t="s">
        <v>59</v>
      </c>
      <c r="D50" s="341"/>
      <c r="E50" s="341"/>
      <c r="F50" s="341"/>
      <c r="G50" s="341"/>
      <c r="H50" s="341"/>
      <c r="I50" s="342"/>
      <c r="J50" s="78">
        <v>540</v>
      </c>
    </row>
    <row r="51" spans="2:10" x14ac:dyDescent="0.25">
      <c r="B51" s="75" t="s">
        <v>11</v>
      </c>
      <c r="C51" s="340" t="s">
        <v>60</v>
      </c>
      <c r="D51" s="341"/>
      <c r="E51" s="341"/>
      <c r="F51" s="341"/>
      <c r="G51" s="341"/>
      <c r="H51" s="341"/>
      <c r="I51" s="342"/>
      <c r="J51" s="78">
        <f>-0.0099*J50</f>
        <v>-5.3460000000000001</v>
      </c>
    </row>
    <row r="52" spans="2:10" x14ac:dyDescent="0.25">
      <c r="B52" s="75" t="s">
        <v>28</v>
      </c>
      <c r="C52" s="294" t="s">
        <v>61</v>
      </c>
      <c r="D52" s="295"/>
      <c r="E52" s="295"/>
      <c r="F52" s="295"/>
      <c r="G52" s="295"/>
      <c r="H52" s="295"/>
      <c r="I52" s="296"/>
      <c r="J52" s="78">
        <v>0</v>
      </c>
    </row>
    <row r="53" spans="2:10" x14ac:dyDescent="0.25">
      <c r="B53" s="75" t="s">
        <v>30</v>
      </c>
      <c r="C53" s="297" t="s">
        <v>62</v>
      </c>
      <c r="D53" s="298"/>
      <c r="E53" s="298"/>
      <c r="F53" s="298"/>
      <c r="G53" s="298"/>
      <c r="H53" s="298"/>
      <c r="I53" s="299"/>
      <c r="J53" s="78">
        <v>14</v>
      </c>
    </row>
    <row r="54" spans="2:10" x14ac:dyDescent="0.25">
      <c r="B54" s="75" t="s">
        <v>50</v>
      </c>
      <c r="C54" s="297" t="s">
        <v>63</v>
      </c>
      <c r="D54" s="298"/>
      <c r="E54" s="298"/>
      <c r="F54" s="298"/>
      <c r="G54" s="298"/>
      <c r="H54" s="298"/>
      <c r="I54" s="299"/>
      <c r="J54" s="78">
        <f>-0.5*J53</f>
        <v>-7</v>
      </c>
    </row>
    <row r="55" spans="2:10" ht="15.75" thickBot="1" x14ac:dyDescent="0.3">
      <c r="B55" s="377" t="s">
        <v>64</v>
      </c>
      <c r="C55" s="378"/>
      <c r="D55" s="378"/>
      <c r="E55" s="378"/>
      <c r="F55" s="378"/>
      <c r="G55" s="378"/>
      <c r="H55" s="378"/>
      <c r="I55" s="379"/>
      <c r="J55" s="121">
        <f>SUM(J48:J54)</f>
        <v>669.75160000000005</v>
      </c>
    </row>
    <row r="56" spans="2:10" ht="15.75" thickBot="1" x14ac:dyDescent="0.3">
      <c r="B56" s="307"/>
      <c r="C56" s="308"/>
      <c r="D56" s="308"/>
      <c r="E56" s="308"/>
      <c r="F56" s="308"/>
      <c r="G56" s="308"/>
      <c r="H56" s="308"/>
      <c r="I56" s="308"/>
      <c r="J56" s="309"/>
    </row>
    <row r="57" spans="2:10" x14ac:dyDescent="0.25">
      <c r="B57" s="310" t="s">
        <v>65</v>
      </c>
      <c r="C57" s="311"/>
      <c r="D57" s="311"/>
      <c r="E57" s="311"/>
      <c r="F57" s="311"/>
      <c r="G57" s="311"/>
      <c r="H57" s="311"/>
      <c r="I57" s="311"/>
      <c r="J57" s="312"/>
    </row>
    <row r="58" spans="2:10" x14ac:dyDescent="0.25">
      <c r="B58" s="217" t="s">
        <v>66</v>
      </c>
      <c r="C58" s="218"/>
      <c r="D58" s="218"/>
      <c r="E58" s="218"/>
      <c r="F58" s="218"/>
      <c r="G58" s="218"/>
      <c r="H58" s="218"/>
      <c r="I58" s="219"/>
      <c r="J58" s="80" t="s">
        <v>24</v>
      </c>
    </row>
    <row r="59" spans="2:10" x14ac:dyDescent="0.25">
      <c r="B59" s="56" t="s">
        <v>34</v>
      </c>
      <c r="C59" s="303" t="s">
        <v>131</v>
      </c>
      <c r="D59" s="304"/>
      <c r="E59" s="304"/>
      <c r="F59" s="304"/>
      <c r="G59" s="304"/>
      <c r="H59" s="304"/>
      <c r="I59" s="305"/>
      <c r="J59" s="117">
        <f>J33</f>
        <v>606.90488444444441</v>
      </c>
    </row>
    <row r="60" spans="2:10" x14ac:dyDescent="0.25">
      <c r="B60" s="56" t="s">
        <v>42</v>
      </c>
      <c r="C60" s="303" t="s">
        <v>68</v>
      </c>
      <c r="D60" s="304"/>
      <c r="E60" s="304"/>
      <c r="F60" s="304"/>
      <c r="G60" s="304"/>
      <c r="H60" s="304"/>
      <c r="I60" s="305"/>
      <c r="J60" s="117">
        <f>J45</f>
        <v>856.18511999999998</v>
      </c>
    </row>
    <row r="61" spans="2:10" x14ac:dyDescent="0.25">
      <c r="B61" s="56" t="s">
        <v>55</v>
      </c>
      <c r="C61" s="303" t="s">
        <v>69</v>
      </c>
      <c r="D61" s="304"/>
      <c r="E61" s="304"/>
      <c r="F61" s="304"/>
      <c r="G61" s="304"/>
      <c r="H61" s="304"/>
      <c r="I61" s="305"/>
      <c r="J61" s="117">
        <f>J55</f>
        <v>669.75160000000005</v>
      </c>
    </row>
    <row r="62" spans="2:10" ht="15.75" thickBot="1" x14ac:dyDescent="0.3">
      <c r="B62" s="300" t="s">
        <v>70</v>
      </c>
      <c r="C62" s="301"/>
      <c r="D62" s="301"/>
      <c r="E62" s="301"/>
      <c r="F62" s="301"/>
      <c r="G62" s="301"/>
      <c r="H62" s="301"/>
      <c r="I62" s="302"/>
      <c r="J62" s="82">
        <f>SUM(J59:J61)</f>
        <v>2132.8416044444443</v>
      </c>
    </row>
    <row r="63" spans="2:10" ht="15.75" thickBot="1" x14ac:dyDescent="0.3">
      <c r="B63" s="36"/>
      <c r="C63" s="36"/>
      <c r="D63" s="36"/>
      <c r="E63" s="36"/>
      <c r="F63" s="36"/>
      <c r="G63" s="36"/>
      <c r="H63" s="36"/>
      <c r="I63" s="36"/>
      <c r="J63" s="36"/>
    </row>
    <row r="64" spans="2:10" x14ac:dyDescent="0.25">
      <c r="B64" s="313" t="s">
        <v>71</v>
      </c>
      <c r="C64" s="314"/>
      <c r="D64" s="314"/>
      <c r="E64" s="314"/>
      <c r="F64" s="314"/>
      <c r="G64" s="314"/>
      <c r="H64" s="314"/>
      <c r="I64" s="314"/>
      <c r="J64" s="315"/>
    </row>
    <row r="65" spans="2:13" x14ac:dyDescent="0.25">
      <c r="B65" s="84"/>
      <c r="C65" s="306" t="s">
        <v>72</v>
      </c>
      <c r="D65" s="306"/>
      <c r="E65" s="306"/>
      <c r="F65" s="306"/>
      <c r="G65" s="306"/>
      <c r="H65" s="306"/>
      <c r="I65" s="47" t="s">
        <v>23</v>
      </c>
      <c r="J65" s="85" t="s">
        <v>24</v>
      </c>
    </row>
    <row r="66" spans="2:13" x14ac:dyDescent="0.25">
      <c r="B66" s="86" t="s">
        <v>4</v>
      </c>
      <c r="C66" s="245" t="s">
        <v>73</v>
      </c>
      <c r="D66" s="245"/>
      <c r="E66" s="245"/>
      <c r="F66" s="245"/>
      <c r="G66" s="245"/>
      <c r="H66" s="245"/>
      <c r="I66" s="16">
        <f>1/12*5%</f>
        <v>4.1666666666666666E-3</v>
      </c>
      <c r="J66" s="87">
        <f>J24*I66</f>
        <v>9.4376666666666669</v>
      </c>
    </row>
    <row r="67" spans="2:13" ht="15" customHeight="1" x14ac:dyDescent="0.25">
      <c r="B67" s="86" t="s">
        <v>6</v>
      </c>
      <c r="C67" s="245" t="s">
        <v>74</v>
      </c>
      <c r="D67" s="245"/>
      <c r="E67" s="245"/>
      <c r="F67" s="245"/>
      <c r="G67" s="245"/>
      <c r="H67" s="245"/>
      <c r="I67" s="17">
        <v>0.08</v>
      </c>
      <c r="J67" s="88">
        <f>J66*I67</f>
        <v>0.75501333333333331</v>
      </c>
    </row>
    <row r="68" spans="2:13" ht="17.25" customHeight="1" x14ac:dyDescent="0.25">
      <c r="B68" s="86" t="s">
        <v>9</v>
      </c>
      <c r="C68" s="220" t="s">
        <v>75</v>
      </c>
      <c r="D68" s="221"/>
      <c r="E68" s="221"/>
      <c r="F68" s="221"/>
      <c r="G68" s="221"/>
      <c r="H68" s="221"/>
      <c r="I68" s="222"/>
      <c r="J68" s="87">
        <f>(J24+J28+J30)*0.08*0.4*0.05</f>
        <v>4.026737777777778</v>
      </c>
    </row>
    <row r="69" spans="2:13" ht="25.5" customHeight="1" x14ac:dyDescent="0.25">
      <c r="B69" s="86" t="s">
        <v>11</v>
      </c>
      <c r="C69" s="245" t="s">
        <v>76</v>
      </c>
      <c r="D69" s="245"/>
      <c r="E69" s="245"/>
      <c r="F69" s="245"/>
      <c r="G69" s="245"/>
      <c r="H69" s="245"/>
      <c r="I69" s="16">
        <f>((1/30)*7)/12</f>
        <v>1.9444444444444445E-2</v>
      </c>
      <c r="J69" s="87">
        <f>J24*I69</f>
        <v>44.042444444444442</v>
      </c>
    </row>
    <row r="70" spans="2:13" ht="34.5" customHeight="1" x14ac:dyDescent="0.25">
      <c r="B70" s="86" t="s">
        <v>28</v>
      </c>
      <c r="C70" s="263" t="s">
        <v>77</v>
      </c>
      <c r="D70" s="263"/>
      <c r="E70" s="263"/>
      <c r="F70" s="263"/>
      <c r="G70" s="263"/>
      <c r="H70" s="263"/>
      <c r="I70" s="91">
        <f>I45</f>
        <v>0.37800000000000006</v>
      </c>
      <c r="J70" s="87">
        <f>J69*I70</f>
        <v>16.648044000000002</v>
      </c>
    </row>
    <row r="71" spans="2:13" ht="24.75" customHeight="1" thickBot="1" x14ac:dyDescent="0.3">
      <c r="B71" s="210" t="s">
        <v>30</v>
      </c>
      <c r="C71" s="384" t="s">
        <v>78</v>
      </c>
      <c r="D71" s="384"/>
      <c r="E71" s="384"/>
      <c r="F71" s="384"/>
      <c r="G71" s="384"/>
      <c r="H71" s="384"/>
      <c r="I71" s="211">
        <f>0.08*0.4</f>
        <v>3.2000000000000001E-2</v>
      </c>
      <c r="J71" s="212">
        <f>(J24+J28+J30)*I71</f>
        <v>80.534755555555549</v>
      </c>
      <c r="M71" s="12"/>
    </row>
    <row r="72" spans="2:13" x14ac:dyDescent="0.25">
      <c r="B72" s="214" t="s">
        <v>79</v>
      </c>
      <c r="C72" s="215"/>
      <c r="D72" s="215"/>
      <c r="E72" s="215"/>
      <c r="F72" s="215"/>
      <c r="G72" s="215"/>
      <c r="H72" s="215"/>
      <c r="I72" s="216"/>
      <c r="J72" s="83">
        <f>SUM(J66:J71)</f>
        <v>155.44466177777775</v>
      </c>
    </row>
    <row r="73" spans="2:13" ht="15.75" thickBot="1" x14ac:dyDescent="0.3">
      <c r="B73" s="264"/>
      <c r="C73" s="264"/>
      <c r="D73" s="264"/>
      <c r="E73" s="264"/>
      <c r="F73" s="264"/>
      <c r="G73" s="264"/>
      <c r="H73" s="264"/>
      <c r="I73" s="264"/>
      <c r="J73" s="264"/>
    </row>
    <row r="74" spans="2:13" x14ac:dyDescent="0.25">
      <c r="B74" s="223" t="s">
        <v>80</v>
      </c>
      <c r="C74" s="224"/>
      <c r="D74" s="224"/>
      <c r="E74" s="224"/>
      <c r="F74" s="224"/>
      <c r="G74" s="224"/>
      <c r="H74" s="224"/>
      <c r="I74" s="224"/>
      <c r="J74" s="225"/>
    </row>
    <row r="75" spans="2:13" x14ac:dyDescent="0.25">
      <c r="B75" s="217" t="s">
        <v>81</v>
      </c>
      <c r="C75" s="218"/>
      <c r="D75" s="218"/>
      <c r="E75" s="218"/>
      <c r="F75" s="218"/>
      <c r="G75" s="218"/>
      <c r="H75" s="219"/>
      <c r="I75" s="46" t="s">
        <v>23</v>
      </c>
      <c r="J75" s="80" t="s">
        <v>24</v>
      </c>
    </row>
    <row r="76" spans="2:13" x14ac:dyDescent="0.25">
      <c r="B76" s="56" t="s">
        <v>4</v>
      </c>
      <c r="C76" s="245" t="s">
        <v>82</v>
      </c>
      <c r="D76" s="245"/>
      <c r="E76" s="245"/>
      <c r="F76" s="245"/>
      <c r="G76" s="245"/>
      <c r="H76" s="245"/>
      <c r="I76" s="8">
        <v>0</v>
      </c>
      <c r="J76" s="81">
        <f>J24*I76</f>
        <v>0</v>
      </c>
    </row>
    <row r="77" spans="2:13" x14ac:dyDescent="0.25">
      <c r="B77" s="56" t="s">
        <v>6</v>
      </c>
      <c r="C77" s="245" t="s">
        <v>83</v>
      </c>
      <c r="D77" s="245"/>
      <c r="E77" s="245"/>
      <c r="F77" s="245"/>
      <c r="G77" s="245"/>
      <c r="H77" s="245"/>
      <c r="I77" s="8">
        <v>1.11E-2</v>
      </c>
      <c r="J77" s="81">
        <f>J24*I77</f>
        <v>25.141944000000002</v>
      </c>
    </row>
    <row r="78" spans="2:13" x14ac:dyDescent="0.25">
      <c r="B78" s="56" t="s">
        <v>9</v>
      </c>
      <c r="C78" s="245" t="s">
        <v>84</v>
      </c>
      <c r="D78" s="245"/>
      <c r="E78" s="245"/>
      <c r="F78" s="245"/>
      <c r="G78" s="245"/>
      <c r="H78" s="245"/>
      <c r="I78" s="19">
        <v>2.7999999999999998E-4</v>
      </c>
      <c r="J78" s="81">
        <f>J24*I78</f>
        <v>0.63421119999999997</v>
      </c>
    </row>
    <row r="79" spans="2:13" x14ac:dyDescent="0.25">
      <c r="B79" s="56" t="s">
        <v>11</v>
      </c>
      <c r="C79" s="245" t="s">
        <v>85</v>
      </c>
      <c r="D79" s="245"/>
      <c r="E79" s="245"/>
      <c r="F79" s="245"/>
      <c r="G79" s="245"/>
      <c r="H79" s="245"/>
      <c r="I79" s="19">
        <v>1.3999999999999999E-4</v>
      </c>
      <c r="J79" s="81">
        <f>J24*I79</f>
        <v>0.31710559999999999</v>
      </c>
    </row>
    <row r="80" spans="2:13" x14ac:dyDescent="0.25">
      <c r="B80" s="56" t="s">
        <v>28</v>
      </c>
      <c r="C80" s="245" t="s">
        <v>86</v>
      </c>
      <c r="D80" s="245"/>
      <c r="E80" s="245"/>
      <c r="F80" s="245"/>
      <c r="G80" s="245"/>
      <c r="H80" s="245"/>
      <c r="I80" s="8">
        <f>((((1+(1/3))*0.3333)/12)*0.03)</f>
        <v>1.1109999999999998E-3</v>
      </c>
      <c r="J80" s="81">
        <f>J24*I80</f>
        <v>2.5164594399999993</v>
      </c>
    </row>
    <row r="81" spans="2:10" x14ac:dyDescent="0.25">
      <c r="B81" s="56" t="s">
        <v>30</v>
      </c>
      <c r="C81" s="245" t="s">
        <v>87</v>
      </c>
      <c r="D81" s="245"/>
      <c r="E81" s="245"/>
      <c r="F81" s="245"/>
      <c r="G81" s="245"/>
      <c r="H81" s="245"/>
      <c r="I81" s="8">
        <v>0</v>
      </c>
      <c r="J81" s="81">
        <v>0</v>
      </c>
    </row>
    <row r="82" spans="2:10" ht="15" customHeight="1" x14ac:dyDescent="0.25">
      <c r="B82" s="217" t="s">
        <v>88</v>
      </c>
      <c r="C82" s="218"/>
      <c r="D82" s="218"/>
      <c r="E82" s="218"/>
      <c r="F82" s="218"/>
      <c r="G82" s="218"/>
      <c r="H82" s="218"/>
      <c r="I82" s="219"/>
      <c r="J82" s="93">
        <f>SUM(J76:J81)</f>
        <v>28.609720240000001</v>
      </c>
    </row>
    <row r="83" spans="2:10" ht="29.25" customHeight="1" x14ac:dyDescent="0.25">
      <c r="B83" s="94" t="s">
        <v>50</v>
      </c>
      <c r="C83" s="270" t="s">
        <v>89</v>
      </c>
      <c r="D83" s="271"/>
      <c r="E83" s="271"/>
      <c r="F83" s="271"/>
      <c r="G83" s="271"/>
      <c r="H83" s="271"/>
      <c r="I83" s="35">
        <f>I45</f>
        <v>0.37800000000000006</v>
      </c>
      <c r="J83" s="95">
        <f>J82*I83</f>
        <v>10.814474250720002</v>
      </c>
    </row>
    <row r="84" spans="2:10" ht="15.75" thickBot="1" x14ac:dyDescent="0.3">
      <c r="B84" s="272" t="s">
        <v>90</v>
      </c>
      <c r="C84" s="273"/>
      <c r="D84" s="273"/>
      <c r="E84" s="273"/>
      <c r="F84" s="273"/>
      <c r="G84" s="273"/>
      <c r="H84" s="273"/>
      <c r="I84" s="274"/>
      <c r="J84" s="96">
        <f>J83+J82</f>
        <v>39.424194490720005</v>
      </c>
    </row>
    <row r="85" spans="2:10" ht="15.75" thickBot="1" x14ac:dyDescent="0.3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26" t="s">
        <v>91</v>
      </c>
      <c r="C86" s="227"/>
      <c r="D86" s="227"/>
      <c r="E86" s="227"/>
      <c r="F86" s="227"/>
      <c r="G86" s="227"/>
      <c r="H86" s="227"/>
      <c r="I86" s="227"/>
      <c r="J86" s="228"/>
    </row>
    <row r="87" spans="2:10" x14ac:dyDescent="0.25">
      <c r="B87" s="97">
        <v>5</v>
      </c>
      <c r="C87" s="255" t="s">
        <v>92</v>
      </c>
      <c r="D87" s="255"/>
      <c r="E87" s="255"/>
      <c r="F87" s="255"/>
      <c r="G87" s="255"/>
      <c r="H87" s="255"/>
      <c r="I87" s="50"/>
      <c r="J87" s="98" t="s">
        <v>24</v>
      </c>
    </row>
    <row r="88" spans="2:10" x14ac:dyDescent="0.25">
      <c r="B88" s="97" t="s">
        <v>4</v>
      </c>
      <c r="C88" s="256" t="s">
        <v>93</v>
      </c>
      <c r="D88" s="256"/>
      <c r="E88" s="256"/>
      <c r="F88" s="256"/>
      <c r="G88" s="256"/>
      <c r="H88" s="256"/>
      <c r="I88" s="20" t="s">
        <v>94</v>
      </c>
      <c r="J88" s="81">
        <f>'Uniformes e Materiais '!D43</f>
        <v>135.16999999999999</v>
      </c>
    </row>
    <row r="89" spans="2:10" x14ac:dyDescent="0.25">
      <c r="B89" s="97" t="s">
        <v>6</v>
      </c>
      <c r="C89" s="256" t="s">
        <v>95</v>
      </c>
      <c r="D89" s="256"/>
      <c r="E89" s="256"/>
      <c r="F89" s="256"/>
      <c r="G89" s="256"/>
      <c r="H89" s="256"/>
      <c r="I89" s="20" t="s">
        <v>94</v>
      </c>
      <c r="J89" s="99"/>
    </row>
    <row r="90" spans="2:10" x14ac:dyDescent="0.25">
      <c r="B90" s="100" t="s">
        <v>9</v>
      </c>
      <c r="C90" s="256" t="s">
        <v>96</v>
      </c>
      <c r="D90" s="256"/>
      <c r="E90" s="256"/>
      <c r="F90" s="256"/>
      <c r="G90" s="256"/>
      <c r="H90" s="256"/>
      <c r="I90" s="20" t="s">
        <v>94</v>
      </c>
      <c r="J90" s="99"/>
    </row>
    <row r="91" spans="2:10" x14ac:dyDescent="0.25">
      <c r="B91" s="100" t="s">
        <v>11</v>
      </c>
      <c r="C91" s="256" t="s">
        <v>31</v>
      </c>
      <c r="D91" s="256"/>
      <c r="E91" s="256"/>
      <c r="F91" s="256"/>
      <c r="G91" s="256"/>
      <c r="H91" s="256"/>
      <c r="I91" s="20" t="s">
        <v>94</v>
      </c>
      <c r="J91" s="99"/>
    </row>
    <row r="92" spans="2:10" ht="15.75" thickBot="1" x14ac:dyDescent="0.3">
      <c r="B92" s="257" t="s">
        <v>97</v>
      </c>
      <c r="C92" s="258"/>
      <c r="D92" s="258"/>
      <c r="E92" s="258"/>
      <c r="F92" s="258"/>
      <c r="G92" s="258"/>
      <c r="H92" s="259"/>
      <c r="I92" s="101" t="s">
        <v>94</v>
      </c>
      <c r="J92" s="102">
        <f>SUM(J88:J91)</f>
        <v>135.16999999999999</v>
      </c>
    </row>
    <row r="93" spans="2:10" ht="15.75" thickBot="1" x14ac:dyDescent="0.3">
      <c r="B93" s="365"/>
      <c r="C93" s="365"/>
      <c r="D93" s="365"/>
      <c r="E93" s="365"/>
      <c r="F93" s="365"/>
      <c r="G93" s="365"/>
      <c r="H93" s="365"/>
      <c r="I93" s="365"/>
      <c r="J93" s="365"/>
    </row>
    <row r="94" spans="2:10" ht="15.75" thickBot="1" x14ac:dyDescent="0.3">
      <c r="B94" s="366" t="s">
        <v>98</v>
      </c>
      <c r="C94" s="367"/>
      <c r="D94" s="367"/>
      <c r="E94" s="367"/>
      <c r="F94" s="367"/>
      <c r="G94" s="367"/>
      <c r="H94" s="367"/>
      <c r="I94" s="368"/>
      <c r="J94" s="118">
        <f>J24+J62+J72+J84+J92</f>
        <v>4727.9204607129423</v>
      </c>
    </row>
    <row r="95" spans="2:10" ht="15.75" thickBot="1" x14ac:dyDescent="0.3">
      <c r="B95" s="363"/>
      <c r="C95" s="364"/>
      <c r="D95" s="364"/>
      <c r="E95" s="364"/>
      <c r="F95" s="364"/>
      <c r="G95" s="364"/>
      <c r="H95" s="364"/>
      <c r="I95" s="364"/>
      <c r="J95" s="364"/>
    </row>
    <row r="96" spans="2:10" x14ac:dyDescent="0.25">
      <c r="B96" s="226" t="s">
        <v>99</v>
      </c>
      <c r="C96" s="227"/>
      <c r="D96" s="227"/>
      <c r="E96" s="227"/>
      <c r="F96" s="227"/>
      <c r="G96" s="227"/>
      <c r="H96" s="227"/>
      <c r="I96" s="227"/>
      <c r="J96" s="228"/>
    </row>
    <row r="97" spans="2:12" x14ac:dyDescent="0.25">
      <c r="B97" s="97">
        <v>6</v>
      </c>
      <c r="C97" s="255" t="s">
        <v>100</v>
      </c>
      <c r="D97" s="255"/>
      <c r="E97" s="255"/>
      <c r="F97" s="255"/>
      <c r="G97" s="255"/>
      <c r="H97" s="255"/>
      <c r="I97" s="50" t="s">
        <v>23</v>
      </c>
      <c r="J97" s="98" t="s">
        <v>24</v>
      </c>
    </row>
    <row r="98" spans="2:12" x14ac:dyDescent="0.25">
      <c r="B98" s="97" t="s">
        <v>4</v>
      </c>
      <c r="C98" s="250" t="s">
        <v>101</v>
      </c>
      <c r="D98" s="250"/>
      <c r="E98" s="250"/>
      <c r="F98" s="250"/>
      <c r="G98" s="250"/>
      <c r="H98" s="250"/>
      <c r="I98" s="23">
        <v>0.06</v>
      </c>
      <c r="J98" s="103">
        <f>J94*I98</f>
        <v>283.67522764277652</v>
      </c>
    </row>
    <row r="99" spans="2:12" x14ac:dyDescent="0.25">
      <c r="B99" s="97" t="s">
        <v>6</v>
      </c>
      <c r="C99" s="250" t="s">
        <v>102</v>
      </c>
      <c r="D99" s="250"/>
      <c r="E99" s="250"/>
      <c r="F99" s="250"/>
      <c r="G99" s="250"/>
      <c r="H99" s="250"/>
      <c r="I99" s="23">
        <v>0.1</v>
      </c>
      <c r="J99" s="103">
        <f>(J94+J98)*I99</f>
        <v>501.15956883557192</v>
      </c>
    </row>
    <row r="100" spans="2:12" x14ac:dyDescent="0.25">
      <c r="B100" s="104"/>
      <c r="C100" s="252"/>
      <c r="D100" s="253"/>
      <c r="E100" s="253"/>
      <c r="F100" s="253"/>
      <c r="G100" s="253"/>
      <c r="H100" s="253"/>
      <c r="I100" s="254"/>
      <c r="J100" s="105">
        <f>SUM(J98:J99)</f>
        <v>784.83479647834838</v>
      </c>
    </row>
    <row r="101" spans="2:12" x14ac:dyDescent="0.25">
      <c r="B101" s="97" t="s">
        <v>9</v>
      </c>
      <c r="C101" s="251" t="s">
        <v>103</v>
      </c>
      <c r="D101" s="251"/>
      <c r="E101" s="251"/>
      <c r="F101" s="251"/>
      <c r="G101" s="251"/>
      <c r="H101" s="251"/>
      <c r="I101" s="24">
        <f>1-(8.65/100)</f>
        <v>0.91349999999999998</v>
      </c>
      <c r="J101" s="103">
        <f>(J94+J100)/I101</f>
        <v>6034.7621863068325</v>
      </c>
      <c r="L101" s="12"/>
    </row>
    <row r="102" spans="2:12" x14ac:dyDescent="0.25">
      <c r="B102" s="97" t="s">
        <v>104</v>
      </c>
      <c r="C102" s="250" t="s">
        <v>105</v>
      </c>
      <c r="D102" s="250"/>
      <c r="E102" s="250"/>
      <c r="F102" s="250"/>
      <c r="G102" s="250"/>
      <c r="H102" s="250"/>
      <c r="I102" s="2">
        <v>6.4999999999999997E-3</v>
      </c>
      <c r="J102" s="103">
        <f>J101*I102</f>
        <v>39.225954210994409</v>
      </c>
    </row>
    <row r="103" spans="2:12" x14ac:dyDescent="0.25">
      <c r="B103" s="97" t="s">
        <v>106</v>
      </c>
      <c r="C103" s="250" t="s">
        <v>107</v>
      </c>
      <c r="D103" s="250"/>
      <c r="E103" s="250"/>
      <c r="F103" s="250"/>
      <c r="G103" s="250"/>
      <c r="H103" s="250"/>
      <c r="I103" s="2">
        <v>0.03</v>
      </c>
      <c r="J103" s="103">
        <f>J101*I103</f>
        <v>181.04286558920498</v>
      </c>
    </row>
    <row r="104" spans="2:12" x14ac:dyDescent="0.25">
      <c r="B104" s="97" t="s">
        <v>108</v>
      </c>
      <c r="C104" s="250" t="s">
        <v>109</v>
      </c>
      <c r="D104" s="250"/>
      <c r="E104" s="250"/>
      <c r="F104" s="250"/>
      <c r="G104" s="250"/>
      <c r="H104" s="250"/>
      <c r="I104" s="2">
        <v>0.05</v>
      </c>
      <c r="J104" s="103">
        <f>J101*I104</f>
        <v>301.73810931534166</v>
      </c>
      <c r="L104" s="209"/>
    </row>
    <row r="105" spans="2:12" ht="15.75" thickBot="1" x14ac:dyDescent="0.3">
      <c r="B105" s="257" t="s">
        <v>110</v>
      </c>
      <c r="C105" s="258"/>
      <c r="D105" s="258"/>
      <c r="E105" s="258"/>
      <c r="F105" s="258"/>
      <c r="G105" s="258"/>
      <c r="H105" s="259"/>
      <c r="I105" s="106">
        <v>8.6499999999999994E-2</v>
      </c>
      <c r="J105" s="102">
        <f>J100+J102+J103+J104</f>
        <v>1306.8417255938894</v>
      </c>
    </row>
    <row r="106" spans="2:12" ht="15.75" thickBot="1" x14ac:dyDescent="0.3">
      <c r="B106" s="375"/>
      <c r="C106" s="376"/>
      <c r="D106" s="376"/>
      <c r="E106" s="376"/>
      <c r="F106" s="376"/>
      <c r="G106" s="376"/>
      <c r="H106" s="376"/>
      <c r="I106" s="376"/>
      <c r="J106" s="376"/>
    </row>
    <row r="107" spans="2:12" ht="15.75" thickBot="1" x14ac:dyDescent="0.3">
      <c r="B107" s="372" t="s">
        <v>111</v>
      </c>
      <c r="C107" s="373"/>
      <c r="D107" s="373"/>
      <c r="E107" s="373"/>
      <c r="F107" s="373"/>
      <c r="G107" s="373"/>
      <c r="H107" s="373"/>
      <c r="I107" s="373"/>
      <c r="J107" s="109">
        <f>J94+J105</f>
        <v>6034.7621863068316</v>
      </c>
    </row>
    <row r="108" spans="2:12" x14ac:dyDescent="0.25">
      <c r="B108" s="374"/>
      <c r="C108" s="374"/>
      <c r="D108" s="374"/>
      <c r="E108" s="374"/>
      <c r="F108" s="374"/>
      <c r="G108" s="374"/>
      <c r="H108" s="374"/>
      <c r="I108" s="374"/>
      <c r="J108" s="374"/>
    </row>
    <row r="109" spans="2:12" ht="15.75" thickBot="1" x14ac:dyDescent="0.3">
      <c r="B109" s="339" t="s">
        <v>112</v>
      </c>
      <c r="C109" s="339"/>
      <c r="D109" s="339"/>
      <c r="E109" s="339"/>
      <c r="F109" s="339"/>
      <c r="G109" s="339"/>
      <c r="H109" s="339"/>
      <c r="I109" s="339"/>
      <c r="J109" s="339"/>
    </row>
    <row r="110" spans="2:12" x14ac:dyDescent="0.25">
      <c r="B110" s="112"/>
      <c r="C110" s="330" t="s">
        <v>113</v>
      </c>
      <c r="D110" s="331"/>
      <c r="E110" s="331"/>
      <c r="F110" s="331"/>
      <c r="G110" s="331"/>
      <c r="H110" s="331"/>
      <c r="I110" s="332"/>
      <c r="J110" s="113" t="s">
        <v>114</v>
      </c>
    </row>
    <row r="111" spans="2:12" ht="15" customHeight="1" x14ac:dyDescent="0.25">
      <c r="B111" s="86" t="s">
        <v>4</v>
      </c>
      <c r="C111" s="333" t="str">
        <f>B16</f>
        <v>MÓDULO 1 - COMPOSIÇÃO DA REMUNERAÇÃO</v>
      </c>
      <c r="D111" s="334"/>
      <c r="E111" s="334"/>
      <c r="F111" s="334"/>
      <c r="G111" s="334"/>
      <c r="H111" s="334"/>
      <c r="I111" s="335"/>
      <c r="J111" s="110">
        <f>J24</f>
        <v>2265.04</v>
      </c>
    </row>
    <row r="112" spans="2:12" ht="21" customHeight="1" x14ac:dyDescent="0.25">
      <c r="B112" s="86" t="s">
        <v>6</v>
      </c>
      <c r="C112" s="336" t="str">
        <f>B57</f>
        <v>QUADRO-RESUMO DO MÓDULO 2 - ENCARGOS, BENEFÍCIOS ANUAIS, MENSAIS E DIÁRIOS</v>
      </c>
      <c r="D112" s="337"/>
      <c r="E112" s="337"/>
      <c r="F112" s="337"/>
      <c r="G112" s="337"/>
      <c r="H112" s="337"/>
      <c r="I112" s="338"/>
      <c r="J112" s="110">
        <f>J62</f>
        <v>2132.8416044444443</v>
      </c>
    </row>
    <row r="113" spans="2:10" ht="30" customHeight="1" x14ac:dyDescent="0.25">
      <c r="B113" s="86" t="s">
        <v>9</v>
      </c>
      <c r="C113" s="333" t="str">
        <f>B64</f>
        <v>MÓDULO 3 - PROVISÃO PARA RESCISÃO</v>
      </c>
      <c r="D113" s="334"/>
      <c r="E113" s="334"/>
      <c r="F113" s="334"/>
      <c r="G113" s="334"/>
      <c r="H113" s="334"/>
      <c r="I113" s="335"/>
      <c r="J113" s="110">
        <f>J72</f>
        <v>155.44466177777775</v>
      </c>
    </row>
    <row r="114" spans="2:10" x14ac:dyDescent="0.25">
      <c r="B114" s="86" t="s">
        <v>11</v>
      </c>
      <c r="C114" s="333" t="str">
        <f>B74</f>
        <v>MÓDULO 4 – CUSTO DE REPOSIÇÃO DO PROFISSIONAL AUSENTE</v>
      </c>
      <c r="D114" s="334"/>
      <c r="E114" s="334"/>
      <c r="F114" s="334"/>
      <c r="G114" s="334"/>
      <c r="H114" s="334"/>
      <c r="I114" s="335"/>
      <c r="J114" s="110">
        <f>J84</f>
        <v>39.424194490720005</v>
      </c>
    </row>
    <row r="115" spans="2:10" x14ac:dyDescent="0.25">
      <c r="B115" s="86" t="s">
        <v>28</v>
      </c>
      <c r="C115" s="333" t="str">
        <f>B86</f>
        <v>MÓDULO 5 – INSUMOS DIVERSOS</v>
      </c>
      <c r="D115" s="334"/>
      <c r="E115" s="334"/>
      <c r="F115" s="334"/>
      <c r="G115" s="334"/>
      <c r="H115" s="334"/>
      <c r="I115" s="335"/>
      <c r="J115" s="110">
        <f>J92</f>
        <v>135.16999999999999</v>
      </c>
    </row>
    <row r="116" spans="2:10" x14ac:dyDescent="0.25">
      <c r="B116" s="319" t="s">
        <v>115</v>
      </c>
      <c r="C116" s="320"/>
      <c r="D116" s="320"/>
      <c r="E116" s="320"/>
      <c r="F116" s="320"/>
      <c r="G116" s="320"/>
      <c r="H116" s="320"/>
      <c r="I116" s="321"/>
      <c r="J116" s="111">
        <f>SUM(J111:J115)</f>
        <v>4727.9204607129423</v>
      </c>
    </row>
    <row r="117" spans="2:10" ht="15.75" thickBot="1" x14ac:dyDescent="0.3">
      <c r="B117" s="114" t="s">
        <v>30</v>
      </c>
      <c r="C117" s="322" t="str">
        <f>B96</f>
        <v>MÓDULO 6 – CUSTOS INDIRETOS, TRIBUTOS E LUCRO</v>
      </c>
      <c r="D117" s="323"/>
      <c r="E117" s="323"/>
      <c r="F117" s="323"/>
      <c r="G117" s="323"/>
      <c r="H117" s="323"/>
      <c r="I117" s="324"/>
      <c r="J117" s="115">
        <f>J105</f>
        <v>1306.8417255938894</v>
      </c>
    </row>
    <row r="118" spans="2:10" ht="15.75" thickBot="1" x14ac:dyDescent="0.3">
      <c r="B118" s="325" t="s">
        <v>116</v>
      </c>
      <c r="C118" s="326"/>
      <c r="D118" s="326"/>
      <c r="E118" s="326"/>
      <c r="F118" s="326"/>
      <c r="G118" s="326"/>
      <c r="H118" s="326"/>
      <c r="I118" s="327"/>
      <c r="J118" s="116">
        <f>J116+J117</f>
        <v>6034.7621863068316</v>
      </c>
    </row>
  </sheetData>
  <mergeCells count="122">
    <mergeCell ref="C7:G7"/>
    <mergeCell ref="H7:J7"/>
    <mergeCell ref="C8:G8"/>
    <mergeCell ref="H8:J8"/>
    <mergeCell ref="C9:G9"/>
    <mergeCell ref="H9:J9"/>
    <mergeCell ref="B1:J1"/>
    <mergeCell ref="B2:J2"/>
    <mergeCell ref="B3:J3"/>
    <mergeCell ref="B5:J5"/>
    <mergeCell ref="C6:G6"/>
    <mergeCell ref="H6:J6"/>
    <mergeCell ref="B14:G14"/>
    <mergeCell ref="H14:J14"/>
    <mergeCell ref="B15:J15"/>
    <mergeCell ref="B16:J16"/>
    <mergeCell ref="C17:H17"/>
    <mergeCell ref="C18:H18"/>
    <mergeCell ref="B10:J10"/>
    <mergeCell ref="B11:G11"/>
    <mergeCell ref="H11:J11"/>
    <mergeCell ref="B12:G12"/>
    <mergeCell ref="H12:J12"/>
    <mergeCell ref="B13:G13"/>
    <mergeCell ref="H13:J13"/>
    <mergeCell ref="B26:J26"/>
    <mergeCell ref="C27:H27"/>
    <mergeCell ref="C28:H28"/>
    <mergeCell ref="C29:H29"/>
    <mergeCell ref="C30:H30"/>
    <mergeCell ref="C31:H31"/>
    <mergeCell ref="C19:H19"/>
    <mergeCell ref="C20:H20"/>
    <mergeCell ref="C21:H21"/>
    <mergeCell ref="C22:H22"/>
    <mergeCell ref="C23:H23"/>
    <mergeCell ref="B24:I24"/>
    <mergeCell ref="C38:H38"/>
    <mergeCell ref="C39:H39"/>
    <mergeCell ref="C40:H40"/>
    <mergeCell ref="C41:H41"/>
    <mergeCell ref="C42:H42"/>
    <mergeCell ref="C43:H43"/>
    <mergeCell ref="C32:H32"/>
    <mergeCell ref="B33:H33"/>
    <mergeCell ref="B34:J34"/>
    <mergeCell ref="B35:J35"/>
    <mergeCell ref="C36:H36"/>
    <mergeCell ref="C37:H37"/>
    <mergeCell ref="C50:I50"/>
    <mergeCell ref="C51:I51"/>
    <mergeCell ref="C52:I52"/>
    <mergeCell ref="C53:I53"/>
    <mergeCell ref="C54:I54"/>
    <mergeCell ref="B55:I55"/>
    <mergeCell ref="C44:H44"/>
    <mergeCell ref="B45:H45"/>
    <mergeCell ref="B46:J46"/>
    <mergeCell ref="C47:I47"/>
    <mergeCell ref="C48:I48"/>
    <mergeCell ref="C49:I49"/>
    <mergeCell ref="B62:I62"/>
    <mergeCell ref="B64:J64"/>
    <mergeCell ref="C65:H65"/>
    <mergeCell ref="C66:H66"/>
    <mergeCell ref="C67:H67"/>
    <mergeCell ref="C68:I68"/>
    <mergeCell ref="B56:J56"/>
    <mergeCell ref="B57:J57"/>
    <mergeCell ref="B58:I58"/>
    <mergeCell ref="C59:I59"/>
    <mergeCell ref="C60:I60"/>
    <mergeCell ref="C61:I61"/>
    <mergeCell ref="B75:H75"/>
    <mergeCell ref="C76:H76"/>
    <mergeCell ref="C77:H77"/>
    <mergeCell ref="C78:H78"/>
    <mergeCell ref="C79:H79"/>
    <mergeCell ref="C80:H80"/>
    <mergeCell ref="C69:H69"/>
    <mergeCell ref="C70:H70"/>
    <mergeCell ref="C71:H71"/>
    <mergeCell ref="B72:I72"/>
    <mergeCell ref="B73:J73"/>
    <mergeCell ref="B74:J74"/>
    <mergeCell ref="C88:H88"/>
    <mergeCell ref="C89:H89"/>
    <mergeCell ref="C90:H90"/>
    <mergeCell ref="C91:H91"/>
    <mergeCell ref="B92:H92"/>
    <mergeCell ref="B93:J93"/>
    <mergeCell ref="C81:H81"/>
    <mergeCell ref="B82:I82"/>
    <mergeCell ref="C83:H83"/>
    <mergeCell ref="B84:I84"/>
    <mergeCell ref="B86:J86"/>
    <mergeCell ref="C87:H87"/>
    <mergeCell ref="C100:I100"/>
    <mergeCell ref="C101:H101"/>
    <mergeCell ref="C102:H102"/>
    <mergeCell ref="C103:H103"/>
    <mergeCell ref="C104:H104"/>
    <mergeCell ref="B105:H105"/>
    <mergeCell ref="B94:I94"/>
    <mergeCell ref="B95:J95"/>
    <mergeCell ref="B96:J96"/>
    <mergeCell ref="C97:H97"/>
    <mergeCell ref="C98:H98"/>
    <mergeCell ref="C99:H99"/>
    <mergeCell ref="B118:I118"/>
    <mergeCell ref="C112:I112"/>
    <mergeCell ref="C113:I113"/>
    <mergeCell ref="C114:I114"/>
    <mergeCell ref="C115:I115"/>
    <mergeCell ref="B116:I116"/>
    <mergeCell ref="C117:I117"/>
    <mergeCell ref="B106:J106"/>
    <mergeCell ref="B107:I107"/>
    <mergeCell ref="B108:J108"/>
    <mergeCell ref="B109:J109"/>
    <mergeCell ref="C110:I110"/>
    <mergeCell ref="C111:I111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zoomScaleNormal="100" workbookViewId="0">
      <selection activeCell="H10" sqref="H10"/>
    </sheetView>
  </sheetViews>
  <sheetFormatPr defaultRowHeight="15" x14ac:dyDescent="0.25"/>
  <cols>
    <col min="1" max="1" width="49.42578125" style="123" bestFit="1" customWidth="1"/>
    <col min="2" max="4" width="9.140625" style="123"/>
    <col min="5" max="5" width="10.140625" style="123" bestFit="1" customWidth="1"/>
    <col min="6" max="6" width="14.140625" bestFit="1" customWidth="1"/>
    <col min="7" max="7" width="13.42578125" customWidth="1"/>
    <col min="8" max="8" width="13.7109375" customWidth="1"/>
    <col min="9" max="9" width="21" customWidth="1"/>
  </cols>
  <sheetData>
    <row r="2" spans="1:13" x14ac:dyDescent="0.25">
      <c r="A2" s="387" t="s">
        <v>142</v>
      </c>
      <c r="B2" s="388"/>
      <c r="C2" s="388"/>
      <c r="D2" s="388"/>
      <c r="E2" s="388"/>
      <c r="F2" s="389"/>
      <c r="G2" s="123"/>
    </row>
    <row r="3" spans="1:13" s="38" customFormat="1" ht="57" x14ac:dyDescent="0.25">
      <c r="A3" s="125" t="s">
        <v>143</v>
      </c>
      <c r="B3" s="153" t="s">
        <v>144</v>
      </c>
      <c r="C3" s="127" t="s">
        <v>145</v>
      </c>
      <c r="D3" s="127" t="s">
        <v>146</v>
      </c>
      <c r="E3" s="127" t="s">
        <v>147</v>
      </c>
      <c r="F3" s="128" t="s">
        <v>148</v>
      </c>
      <c r="G3" s="162"/>
    </row>
    <row r="4" spans="1:13" x14ac:dyDescent="0.25">
      <c r="A4" s="45" t="s">
        <v>149</v>
      </c>
      <c r="B4" s="149">
        <v>10</v>
      </c>
      <c r="C4" s="149">
        <v>4</v>
      </c>
      <c r="D4" s="44">
        <f>B4*C4</f>
        <v>40</v>
      </c>
      <c r="E4" s="159">
        <v>188.45</v>
      </c>
      <c r="F4" s="151">
        <f t="shared" ref="F4:F10" si="0">E4*D4</f>
        <v>7538</v>
      </c>
      <c r="G4" s="123"/>
    </row>
    <row r="5" spans="1:13" x14ac:dyDescent="0.25">
      <c r="A5" s="45" t="s">
        <v>150</v>
      </c>
      <c r="B5" s="149">
        <v>10</v>
      </c>
      <c r="C5" s="149">
        <v>2</v>
      </c>
      <c r="D5" s="44">
        <f t="shared" ref="D5:D6" si="1">B5*C5</f>
        <v>20</v>
      </c>
      <c r="E5" s="159">
        <v>82.43</v>
      </c>
      <c r="F5" s="151">
        <f t="shared" si="0"/>
        <v>1648.6000000000001</v>
      </c>
      <c r="G5" s="123"/>
      <c r="I5" s="156"/>
      <c r="M5" s="156"/>
    </row>
    <row r="6" spans="1:13" x14ac:dyDescent="0.25">
      <c r="A6" s="45" t="s">
        <v>151</v>
      </c>
      <c r="B6" s="149">
        <v>10</v>
      </c>
      <c r="C6" s="149">
        <v>4</v>
      </c>
      <c r="D6" s="44">
        <f t="shared" si="1"/>
        <v>40</v>
      </c>
      <c r="E6" s="160">
        <v>13.64</v>
      </c>
      <c r="F6" s="152">
        <f t="shared" si="0"/>
        <v>545.6</v>
      </c>
      <c r="G6" s="123"/>
      <c r="K6" s="156"/>
    </row>
    <row r="7" spans="1:13" x14ac:dyDescent="0.25">
      <c r="A7" s="45" t="s">
        <v>152</v>
      </c>
      <c r="B7" s="149">
        <v>126</v>
      </c>
      <c r="C7" s="149">
        <v>6</v>
      </c>
      <c r="D7" s="44">
        <f>B7*C7</f>
        <v>756</v>
      </c>
      <c r="E7" s="160">
        <v>15.32</v>
      </c>
      <c r="F7" s="152">
        <f t="shared" si="0"/>
        <v>11581.92</v>
      </c>
      <c r="G7" s="123"/>
      <c r="L7" s="156"/>
    </row>
    <row r="8" spans="1:13" x14ac:dyDescent="0.25">
      <c r="A8" s="45" t="s">
        <v>153</v>
      </c>
      <c r="B8" s="149">
        <v>10</v>
      </c>
      <c r="C8" s="149">
        <v>250</v>
      </c>
      <c r="D8" s="44">
        <f>B8*C8</f>
        <v>2500</v>
      </c>
      <c r="E8" s="159">
        <v>1.19</v>
      </c>
      <c r="F8" s="151">
        <f t="shared" si="0"/>
        <v>2975</v>
      </c>
      <c r="G8" s="123"/>
      <c r="J8" s="156"/>
    </row>
    <row r="9" spans="1:13" x14ac:dyDescent="0.25">
      <c r="A9" s="45" t="s">
        <v>154</v>
      </c>
      <c r="B9" s="149">
        <v>10</v>
      </c>
      <c r="C9" s="149">
        <v>3</v>
      </c>
      <c r="D9" s="44">
        <f>B9*C9</f>
        <v>30</v>
      </c>
      <c r="E9" s="159">
        <v>15.22</v>
      </c>
      <c r="F9" s="151">
        <f t="shared" si="0"/>
        <v>456.6</v>
      </c>
      <c r="G9" s="123"/>
      <c r="L9" s="156"/>
    </row>
    <row r="10" spans="1:13" ht="15.75" thickBot="1" x14ac:dyDescent="0.3">
      <c r="A10" s="155" t="s">
        <v>155</v>
      </c>
      <c r="B10" s="154">
        <v>10</v>
      </c>
      <c r="C10" s="154">
        <v>4</v>
      </c>
      <c r="D10" s="150">
        <f>B10*C10</f>
        <v>40</v>
      </c>
      <c r="E10" s="161">
        <v>5</v>
      </c>
      <c r="F10" s="157">
        <f t="shared" si="0"/>
        <v>200</v>
      </c>
      <c r="G10" s="123"/>
      <c r="K10" s="156"/>
    </row>
    <row r="11" spans="1:13" x14ac:dyDescent="0.25">
      <c r="A11" s="390" t="s">
        <v>156</v>
      </c>
      <c r="B11" s="391"/>
      <c r="C11" s="391"/>
      <c r="D11" s="391"/>
      <c r="E11" s="392"/>
      <c r="F11" s="163">
        <f>SUM(F4:F10)</f>
        <v>24945.72</v>
      </c>
      <c r="K11" s="156"/>
    </row>
    <row r="12" spans="1:13" x14ac:dyDescent="0.25">
      <c r="A12" s="393" t="s">
        <v>157</v>
      </c>
      <c r="B12" s="393"/>
      <c r="C12" s="393"/>
      <c r="D12" s="393"/>
      <c r="E12" s="393"/>
      <c r="F12" s="393"/>
      <c r="M12" s="156"/>
    </row>
    <row r="16" spans="1:13" ht="15.75" thickBot="1" x14ac:dyDescent="0.3"/>
    <row r="17" spans="1:9" x14ac:dyDescent="0.25">
      <c r="A17" s="226" t="s">
        <v>99</v>
      </c>
      <c r="B17" s="227"/>
      <c r="C17" s="227"/>
      <c r="D17" s="227"/>
      <c r="E17" s="227"/>
      <c r="F17" s="227"/>
      <c r="G17" s="227"/>
      <c r="H17" s="227"/>
      <c r="I17" s="228"/>
    </row>
    <row r="18" spans="1:9" x14ac:dyDescent="0.25">
      <c r="A18" s="97">
        <v>6</v>
      </c>
      <c r="B18" s="255" t="s">
        <v>100</v>
      </c>
      <c r="C18" s="255"/>
      <c r="D18" s="255"/>
      <c r="E18" s="255"/>
      <c r="F18" s="255"/>
      <c r="G18" s="255"/>
      <c r="H18" s="50" t="s">
        <v>23</v>
      </c>
      <c r="I18" s="98" t="s">
        <v>24</v>
      </c>
    </row>
    <row r="19" spans="1:9" x14ac:dyDescent="0.25">
      <c r="A19" s="97" t="s">
        <v>4</v>
      </c>
      <c r="B19" s="250" t="s">
        <v>101</v>
      </c>
      <c r="C19" s="250"/>
      <c r="D19" s="250"/>
      <c r="E19" s="250"/>
      <c r="F19" s="250"/>
      <c r="G19" s="250"/>
      <c r="H19" s="23">
        <v>0.06</v>
      </c>
      <c r="I19" s="164">
        <f>+H19*F11</f>
        <v>1496.7432000000001</v>
      </c>
    </row>
    <row r="20" spans="1:9" x14ac:dyDescent="0.25">
      <c r="A20" s="97" t="s">
        <v>6</v>
      </c>
      <c r="B20" s="250" t="s">
        <v>102</v>
      </c>
      <c r="C20" s="250"/>
      <c r="D20" s="250"/>
      <c r="E20" s="250"/>
      <c r="F20" s="250"/>
      <c r="G20" s="250"/>
      <c r="H20" s="23">
        <v>0.1</v>
      </c>
      <c r="I20" s="164">
        <f>(F11+I19)*H20</f>
        <v>2644.2463200000002</v>
      </c>
    </row>
    <row r="21" spans="1:9" x14ac:dyDescent="0.25">
      <c r="A21" s="104"/>
      <c r="B21" s="252"/>
      <c r="C21" s="253"/>
      <c r="D21" s="253"/>
      <c r="E21" s="253"/>
      <c r="F21" s="253"/>
      <c r="G21" s="253"/>
      <c r="H21" s="254"/>
      <c r="I21" s="105">
        <f>SUM(I19:I20)</f>
        <v>4140.9895200000001</v>
      </c>
    </row>
    <row r="22" spans="1:9" x14ac:dyDescent="0.25">
      <c r="A22" s="97" t="s">
        <v>9</v>
      </c>
      <c r="B22" s="251" t="s">
        <v>103</v>
      </c>
      <c r="C22" s="251"/>
      <c r="D22" s="251"/>
      <c r="E22" s="251"/>
      <c r="F22" s="251"/>
      <c r="G22" s="251"/>
      <c r="H22" s="24">
        <f>1-(8.65/100)</f>
        <v>0.91349999999999998</v>
      </c>
      <c r="I22" s="164">
        <f>F11+I21</f>
        <v>29086.70952</v>
      </c>
    </row>
    <row r="23" spans="1:9" x14ac:dyDescent="0.25">
      <c r="A23" s="97" t="s">
        <v>104</v>
      </c>
      <c r="B23" s="250" t="s">
        <v>105</v>
      </c>
      <c r="C23" s="250"/>
      <c r="D23" s="250"/>
      <c r="E23" s="250"/>
      <c r="F23" s="250"/>
      <c r="G23" s="250"/>
      <c r="H23" s="2">
        <v>6.4999999999999997E-3</v>
      </c>
      <c r="I23" s="164">
        <f>I22*H23</f>
        <v>189.06361188</v>
      </c>
    </row>
    <row r="24" spans="1:9" x14ac:dyDescent="0.25">
      <c r="A24" s="97" t="s">
        <v>106</v>
      </c>
      <c r="B24" s="250" t="s">
        <v>107</v>
      </c>
      <c r="C24" s="250"/>
      <c r="D24" s="250"/>
      <c r="E24" s="250"/>
      <c r="F24" s="250"/>
      <c r="G24" s="250"/>
      <c r="H24" s="2">
        <v>0.03</v>
      </c>
      <c r="I24" s="164">
        <f>I22*H24</f>
        <v>872.60128559999998</v>
      </c>
    </row>
    <row r="25" spans="1:9" x14ac:dyDescent="0.25">
      <c r="A25" s="97" t="s">
        <v>108</v>
      </c>
      <c r="B25" s="250" t="s">
        <v>109</v>
      </c>
      <c r="C25" s="250"/>
      <c r="D25" s="250"/>
      <c r="E25" s="250"/>
      <c r="F25" s="250"/>
      <c r="G25" s="250"/>
      <c r="H25" s="2">
        <v>0.05</v>
      </c>
      <c r="I25" s="164">
        <f>I22*H25</f>
        <v>1454.3354760000002</v>
      </c>
    </row>
    <row r="26" spans="1:9" ht="15.75" thickBot="1" x14ac:dyDescent="0.3">
      <c r="A26" s="257" t="s">
        <v>110</v>
      </c>
      <c r="B26" s="258"/>
      <c r="C26" s="258"/>
      <c r="D26" s="258"/>
      <c r="E26" s="258"/>
      <c r="F26" s="258"/>
      <c r="G26" s="259"/>
      <c r="H26" s="106">
        <v>8.6499999999999994E-2</v>
      </c>
      <c r="I26" s="102">
        <f>I21+I23+I24+I25</f>
        <v>6656.9898934800003</v>
      </c>
    </row>
    <row r="27" spans="1:9" ht="15.75" thickBot="1" x14ac:dyDescent="0.3">
      <c r="A27" s="375"/>
      <c r="B27" s="376"/>
      <c r="C27" s="376"/>
      <c r="D27" s="376"/>
      <c r="E27" s="376"/>
      <c r="F27" s="376"/>
      <c r="G27" s="376"/>
      <c r="H27" s="376"/>
      <c r="I27" s="376"/>
    </row>
    <row r="28" spans="1:9" ht="15.75" thickBot="1" x14ac:dyDescent="0.3">
      <c r="A28" s="372" t="s">
        <v>158</v>
      </c>
      <c r="B28" s="373"/>
      <c r="C28" s="373"/>
      <c r="D28" s="373"/>
      <c r="E28" s="373"/>
      <c r="F28" s="373"/>
      <c r="G28" s="373"/>
      <c r="H28" s="373"/>
      <c r="I28" s="109">
        <f>+I26+F11</f>
        <v>31602.709893480001</v>
      </c>
    </row>
  </sheetData>
  <mergeCells count="15">
    <mergeCell ref="A2:F2"/>
    <mergeCell ref="A11:E11"/>
    <mergeCell ref="A12:F12"/>
    <mergeCell ref="A17:I17"/>
    <mergeCell ref="B18:G18"/>
    <mergeCell ref="A26:G26"/>
    <mergeCell ref="A27:I27"/>
    <mergeCell ref="A28:H28"/>
    <mergeCell ref="B19:G19"/>
    <mergeCell ref="B25:G25"/>
    <mergeCell ref="B20:G20"/>
    <mergeCell ref="B21:H21"/>
    <mergeCell ref="B22:G22"/>
    <mergeCell ref="B23:G23"/>
    <mergeCell ref="B24:G2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A22" zoomScaleNormal="100" workbookViewId="0">
      <selection activeCell="H23" sqref="H23"/>
    </sheetView>
  </sheetViews>
  <sheetFormatPr defaultRowHeight="15" x14ac:dyDescent="0.25"/>
  <cols>
    <col min="1" max="1" width="47.85546875" style="123" customWidth="1"/>
    <col min="2" max="2" width="13.85546875" style="123" customWidth="1"/>
    <col min="3" max="3" width="20.7109375" style="123" customWidth="1"/>
    <col min="4" max="4" width="26.85546875" style="123" customWidth="1"/>
    <col min="5" max="5" width="17.5703125" style="123" customWidth="1"/>
    <col min="6" max="6" width="19" customWidth="1"/>
    <col min="7" max="7" width="9.5703125" bestFit="1" customWidth="1"/>
  </cols>
  <sheetData>
    <row r="1" spans="1:7" x14ac:dyDescent="0.25">
      <c r="A1" s="399" t="s">
        <v>159</v>
      </c>
      <c r="B1" s="400"/>
      <c r="C1" s="400"/>
      <c r="D1" s="401"/>
    </row>
    <row r="2" spans="1:7" ht="15.75" x14ac:dyDescent="0.25">
      <c r="A2" s="125" t="s">
        <v>143</v>
      </c>
      <c r="B2" s="126" t="s">
        <v>160</v>
      </c>
      <c r="C2" s="127" t="s">
        <v>147</v>
      </c>
      <c r="D2" s="128" t="s">
        <v>148</v>
      </c>
      <c r="F2" s="122"/>
      <c r="G2" s="122"/>
    </row>
    <row r="3" spans="1:7" x14ac:dyDescent="0.25">
      <c r="A3" s="129" t="s">
        <v>161</v>
      </c>
      <c r="B3" s="130">
        <v>1</v>
      </c>
      <c r="C3" s="131">
        <f>(288.92+208.95)/2</f>
        <v>248.935</v>
      </c>
      <c r="D3" s="132">
        <f t="shared" ref="D3:D8" si="0">(C3*B3)</f>
        <v>248.935</v>
      </c>
      <c r="F3" s="13"/>
      <c r="G3" s="13"/>
    </row>
    <row r="4" spans="1:7" x14ac:dyDescent="0.25">
      <c r="A4" s="129" t="s">
        <v>162</v>
      </c>
      <c r="B4" s="130">
        <v>6</v>
      </c>
      <c r="C4" s="131">
        <f>(136.45+74.95)/2</f>
        <v>105.69999999999999</v>
      </c>
      <c r="D4" s="132">
        <f t="shared" si="0"/>
        <v>634.19999999999993</v>
      </c>
    </row>
    <row r="5" spans="1:7" x14ac:dyDescent="0.25">
      <c r="A5" s="129" t="s">
        <v>163</v>
      </c>
      <c r="B5" s="130">
        <v>6</v>
      </c>
      <c r="C5" s="131">
        <f>(100.65+110.46)/2</f>
        <v>105.55500000000001</v>
      </c>
      <c r="D5" s="132">
        <f t="shared" si="0"/>
        <v>633.33000000000004</v>
      </c>
    </row>
    <row r="6" spans="1:7" x14ac:dyDescent="0.25">
      <c r="A6" s="129" t="s">
        <v>164</v>
      </c>
      <c r="B6" s="130">
        <v>1</v>
      </c>
      <c r="C6" s="131">
        <v>9.9</v>
      </c>
      <c r="D6" s="132">
        <f t="shared" si="0"/>
        <v>9.9</v>
      </c>
    </row>
    <row r="7" spans="1:7" x14ac:dyDescent="0.25">
      <c r="A7" s="129" t="s">
        <v>165</v>
      </c>
      <c r="B7" s="130">
        <v>1</v>
      </c>
      <c r="C7" s="131">
        <f>(3.88+2.04)</f>
        <v>5.92</v>
      </c>
      <c r="D7" s="132">
        <f t="shared" si="0"/>
        <v>5.92</v>
      </c>
    </row>
    <row r="8" spans="1:7" ht="15.75" thickBot="1" x14ac:dyDescent="0.3">
      <c r="A8" s="133" t="s">
        <v>166</v>
      </c>
      <c r="B8" s="134">
        <v>2</v>
      </c>
      <c r="C8" s="135">
        <v>44.9</v>
      </c>
      <c r="D8" s="136">
        <f t="shared" si="0"/>
        <v>89.8</v>
      </c>
    </row>
    <row r="9" spans="1:7" ht="15.75" thickBot="1" x14ac:dyDescent="0.3">
      <c r="A9" s="137" t="s">
        <v>156</v>
      </c>
      <c r="B9" s="138"/>
      <c r="C9" s="139"/>
      <c r="D9" s="141">
        <f>SUM(D3:D8)</f>
        <v>1622.0850000000003</v>
      </c>
    </row>
    <row r="10" spans="1:7" ht="15.75" thickBot="1" x14ac:dyDescent="0.3">
      <c r="A10" s="394" t="s">
        <v>167</v>
      </c>
      <c r="B10" s="395"/>
      <c r="C10" s="140"/>
      <c r="D10" s="142">
        <f>TRUNC(D9/12,2)</f>
        <v>135.16999999999999</v>
      </c>
    </row>
    <row r="11" spans="1:7" ht="15.75" thickBot="1" x14ac:dyDescent="0.3">
      <c r="A11" s="396" t="s">
        <v>168</v>
      </c>
      <c r="B11" s="397"/>
      <c r="C11" s="397"/>
      <c r="D11" s="398"/>
    </row>
    <row r="12" spans="1:7" ht="15.75" thickBot="1" x14ac:dyDescent="0.3">
      <c r="A12" s="124"/>
      <c r="B12" s="124"/>
      <c r="C12" s="124"/>
      <c r="D12" s="124"/>
    </row>
    <row r="13" spans="1:7" x14ac:dyDescent="0.25">
      <c r="A13" s="399" t="s">
        <v>169</v>
      </c>
      <c r="B13" s="400"/>
      <c r="C13" s="400"/>
      <c r="D13" s="401"/>
    </row>
    <row r="14" spans="1:7" x14ac:dyDescent="0.25">
      <c r="A14" s="125" t="s">
        <v>143</v>
      </c>
      <c r="B14" s="126" t="s">
        <v>160</v>
      </c>
      <c r="C14" s="127" t="s">
        <v>147</v>
      </c>
      <c r="D14" s="128" t="s">
        <v>148</v>
      </c>
    </row>
    <row r="15" spans="1:7" x14ac:dyDescent="0.25">
      <c r="A15" s="129" t="s">
        <v>162</v>
      </c>
      <c r="B15" s="130">
        <v>6</v>
      </c>
      <c r="C15" s="131">
        <f>(136.45+74.95)/2</f>
        <v>105.69999999999999</v>
      </c>
      <c r="D15" s="132">
        <f t="shared" ref="D15:D17" si="1">(C15*B15)</f>
        <v>634.19999999999993</v>
      </c>
    </row>
    <row r="16" spans="1:7" x14ac:dyDescent="0.25">
      <c r="A16" s="129" t="s">
        <v>170</v>
      </c>
      <c r="B16" s="130">
        <v>6</v>
      </c>
      <c r="C16" s="131">
        <f>(79.4+174.45)/2</f>
        <v>126.925</v>
      </c>
      <c r="D16" s="132">
        <f t="shared" si="1"/>
        <v>761.55</v>
      </c>
    </row>
    <row r="17" spans="1:7" ht="15.75" thickBot="1" x14ac:dyDescent="0.3">
      <c r="A17" s="129" t="s">
        <v>171</v>
      </c>
      <c r="B17" s="130">
        <v>1</v>
      </c>
      <c r="C17" s="131">
        <f>(3.88+2.04)</f>
        <v>5.92</v>
      </c>
      <c r="D17" s="132">
        <f t="shared" si="1"/>
        <v>5.92</v>
      </c>
    </row>
    <row r="18" spans="1:7" ht="15.75" thickBot="1" x14ac:dyDescent="0.3">
      <c r="A18" s="137" t="s">
        <v>156</v>
      </c>
      <c r="B18" s="138"/>
      <c r="C18" s="139"/>
      <c r="D18" s="141">
        <f>SUM(D15:D17)</f>
        <v>1401.67</v>
      </c>
    </row>
    <row r="19" spans="1:7" ht="15.75" thickBot="1" x14ac:dyDescent="0.3">
      <c r="A19" s="394" t="s">
        <v>167</v>
      </c>
      <c r="B19" s="395"/>
      <c r="C19" s="140"/>
      <c r="D19" s="142">
        <f>TRUNC(D18/12,2)</f>
        <v>116.8</v>
      </c>
    </row>
    <row r="20" spans="1:7" ht="15.75" thickBot="1" x14ac:dyDescent="0.3">
      <c r="A20" s="396" t="s">
        <v>168</v>
      </c>
      <c r="B20" s="397"/>
      <c r="C20" s="397"/>
      <c r="D20" s="398"/>
    </row>
    <row r="21" spans="1:7" ht="15.75" thickBot="1" x14ac:dyDescent="0.3">
      <c r="A21" s="36"/>
      <c r="B21" s="36"/>
      <c r="C21" s="36"/>
      <c r="D21" s="36"/>
    </row>
    <row r="22" spans="1:7" x14ac:dyDescent="0.25">
      <c r="A22" s="399" t="s">
        <v>172</v>
      </c>
      <c r="B22" s="400"/>
      <c r="C22" s="400"/>
      <c r="D22" s="401"/>
    </row>
    <row r="23" spans="1:7" x14ac:dyDescent="0.25">
      <c r="A23" s="125" t="s">
        <v>143</v>
      </c>
      <c r="B23" s="126" t="s">
        <v>160</v>
      </c>
      <c r="C23" s="127" t="s">
        <v>147</v>
      </c>
      <c r="D23" s="128" t="s">
        <v>148</v>
      </c>
    </row>
    <row r="24" spans="1:7" x14ac:dyDescent="0.25">
      <c r="A24" s="129" t="s">
        <v>161</v>
      </c>
      <c r="B24" s="130">
        <v>1</v>
      </c>
      <c r="C24" s="131">
        <f>(288.92+208.95)/2</f>
        <v>248.935</v>
      </c>
      <c r="D24" s="132">
        <f t="shared" ref="D24" si="2">(C24*B24)</f>
        <v>248.935</v>
      </c>
      <c r="F24" s="13"/>
      <c r="G24" s="13"/>
    </row>
    <row r="25" spans="1:7" x14ac:dyDescent="0.25">
      <c r="A25" s="129" t="s">
        <v>173</v>
      </c>
      <c r="B25" s="130">
        <v>6</v>
      </c>
      <c r="C25" s="131">
        <f>(100.65+110.46)/2</f>
        <v>105.55500000000001</v>
      </c>
      <c r="D25" s="132">
        <f t="shared" ref="D25:D29" si="3">(C25*B25)</f>
        <v>633.33000000000004</v>
      </c>
    </row>
    <row r="26" spans="1:7" x14ac:dyDescent="0.25">
      <c r="A26" s="129" t="s">
        <v>162</v>
      </c>
      <c r="B26" s="130">
        <v>6</v>
      </c>
      <c r="C26" s="131">
        <f>(136.45+74.95)/2</f>
        <v>105.69999999999999</v>
      </c>
      <c r="D26" s="132">
        <f t="shared" si="3"/>
        <v>634.19999999999993</v>
      </c>
    </row>
    <row r="27" spans="1:7" x14ac:dyDescent="0.25">
      <c r="A27" s="129" t="s">
        <v>164</v>
      </c>
      <c r="B27" s="130">
        <v>1</v>
      </c>
      <c r="C27" s="131">
        <v>9.99</v>
      </c>
      <c r="D27" s="132">
        <f t="shared" si="3"/>
        <v>9.99</v>
      </c>
    </row>
    <row r="28" spans="1:7" x14ac:dyDescent="0.25">
      <c r="A28" s="129" t="s">
        <v>171</v>
      </c>
      <c r="B28" s="130">
        <v>1</v>
      </c>
      <c r="C28" s="131">
        <f>(3.88+2.04)</f>
        <v>5.92</v>
      </c>
      <c r="D28" s="132">
        <f t="shared" si="3"/>
        <v>5.92</v>
      </c>
    </row>
    <row r="29" spans="1:7" ht="15.75" thickBot="1" x14ac:dyDescent="0.3">
      <c r="A29" s="133" t="s">
        <v>174</v>
      </c>
      <c r="B29" s="134">
        <v>2</v>
      </c>
      <c r="C29" s="135">
        <v>44.9</v>
      </c>
      <c r="D29" s="136">
        <f t="shared" si="3"/>
        <v>89.8</v>
      </c>
    </row>
    <row r="30" spans="1:7" ht="15.75" thickBot="1" x14ac:dyDescent="0.3">
      <c r="A30" s="137" t="s">
        <v>156</v>
      </c>
      <c r="B30" s="138"/>
      <c r="C30" s="139"/>
      <c r="D30" s="141">
        <f>SUM(D24:D29)</f>
        <v>1622.1750000000002</v>
      </c>
    </row>
    <row r="31" spans="1:7" ht="15.75" thickBot="1" x14ac:dyDescent="0.3">
      <c r="A31" s="394" t="s">
        <v>167</v>
      </c>
      <c r="B31" s="395"/>
      <c r="C31" s="140"/>
      <c r="D31" s="142">
        <f>TRUNC(D30/12,2)</f>
        <v>135.18</v>
      </c>
    </row>
    <row r="32" spans="1:7" ht="15.75" thickBot="1" x14ac:dyDescent="0.3">
      <c r="A32" s="396" t="s">
        <v>168</v>
      </c>
      <c r="B32" s="397"/>
      <c r="C32" s="397"/>
      <c r="D32" s="398"/>
    </row>
    <row r="33" spans="1:7" ht="15.75" thickBot="1" x14ac:dyDescent="0.3">
      <c r="A33" s="36"/>
      <c r="B33" s="36"/>
      <c r="C33" s="36"/>
      <c r="D33" s="36"/>
    </row>
    <row r="34" spans="1:7" x14ac:dyDescent="0.25">
      <c r="A34" s="399" t="s">
        <v>175</v>
      </c>
      <c r="B34" s="400"/>
      <c r="C34" s="400"/>
      <c r="D34" s="401"/>
    </row>
    <row r="35" spans="1:7" x14ac:dyDescent="0.25">
      <c r="A35" s="125" t="s">
        <v>143</v>
      </c>
      <c r="B35" s="126" t="s">
        <v>160</v>
      </c>
      <c r="C35" s="127" t="s">
        <v>147</v>
      </c>
      <c r="D35" s="128" t="s">
        <v>148</v>
      </c>
    </row>
    <row r="36" spans="1:7" x14ac:dyDescent="0.25">
      <c r="A36" s="129" t="s">
        <v>161</v>
      </c>
      <c r="B36" s="130">
        <v>1</v>
      </c>
      <c r="C36" s="131">
        <f>(288.92+208.95)/2</f>
        <v>248.935</v>
      </c>
      <c r="D36" s="132">
        <f t="shared" ref="D36" si="4">(C36*B36)</f>
        <v>248.935</v>
      </c>
      <c r="F36" s="13"/>
      <c r="G36" s="13"/>
    </row>
    <row r="37" spans="1:7" x14ac:dyDescent="0.25">
      <c r="A37" s="129" t="s">
        <v>173</v>
      </c>
      <c r="B37" s="130">
        <v>6</v>
      </c>
      <c r="C37" s="131">
        <f>(100.65+110.45)/2</f>
        <v>105.55000000000001</v>
      </c>
      <c r="D37" s="132">
        <f t="shared" ref="D37:D41" si="5">(C37*B37)</f>
        <v>633.30000000000007</v>
      </c>
    </row>
    <row r="38" spans="1:7" x14ac:dyDescent="0.25">
      <c r="A38" s="129" t="s">
        <v>176</v>
      </c>
      <c r="B38" s="130">
        <v>6</v>
      </c>
      <c r="C38" s="131">
        <f>(136.45+74.95)/2</f>
        <v>105.69999999999999</v>
      </c>
      <c r="D38" s="132">
        <f t="shared" si="5"/>
        <v>634.19999999999993</v>
      </c>
    </row>
    <row r="39" spans="1:7" x14ac:dyDescent="0.25">
      <c r="A39" s="129" t="s">
        <v>164</v>
      </c>
      <c r="B39" s="127">
        <v>1</v>
      </c>
      <c r="C39" s="131">
        <v>9.99</v>
      </c>
      <c r="D39" s="132">
        <f t="shared" si="5"/>
        <v>9.99</v>
      </c>
    </row>
    <row r="40" spans="1:7" x14ac:dyDescent="0.25">
      <c r="A40" s="129" t="s">
        <v>171</v>
      </c>
      <c r="B40" s="130">
        <v>1</v>
      </c>
      <c r="C40" s="131">
        <f>(3.88+2.04)</f>
        <v>5.92</v>
      </c>
      <c r="D40" s="132">
        <f t="shared" si="5"/>
        <v>5.92</v>
      </c>
    </row>
    <row r="41" spans="1:7" ht="15.75" thickBot="1" x14ac:dyDescent="0.3">
      <c r="A41" s="133" t="s">
        <v>177</v>
      </c>
      <c r="B41" s="134">
        <v>2</v>
      </c>
      <c r="C41" s="135">
        <f>44.9</f>
        <v>44.9</v>
      </c>
      <c r="D41" s="136">
        <f t="shared" si="5"/>
        <v>89.8</v>
      </c>
    </row>
    <row r="42" spans="1:7" ht="15.75" thickBot="1" x14ac:dyDescent="0.3">
      <c r="A42" s="137" t="s">
        <v>156</v>
      </c>
      <c r="B42" s="138"/>
      <c r="C42" s="139"/>
      <c r="D42" s="141">
        <f>SUM(D36:D41)</f>
        <v>1622.145</v>
      </c>
    </row>
    <row r="43" spans="1:7" ht="15.75" thickBot="1" x14ac:dyDescent="0.3">
      <c r="A43" s="394" t="s">
        <v>167</v>
      </c>
      <c r="B43" s="395"/>
      <c r="C43" s="140"/>
      <c r="D43" s="142">
        <f>TRUNC(D42/12,2)</f>
        <v>135.16999999999999</v>
      </c>
    </row>
    <row r="44" spans="1:7" ht="15.75" thickBot="1" x14ac:dyDescent="0.3">
      <c r="A44" s="396" t="s">
        <v>168</v>
      </c>
      <c r="B44" s="397"/>
      <c r="C44" s="397"/>
      <c r="D44" s="398"/>
    </row>
    <row r="45" spans="1:7" ht="15.75" thickBot="1" x14ac:dyDescent="0.3">
      <c r="A45" s="36"/>
      <c r="B45" s="36"/>
      <c r="C45" s="36"/>
      <c r="D45" s="36"/>
    </row>
    <row r="46" spans="1:7" x14ac:dyDescent="0.25">
      <c r="A46" s="399" t="s">
        <v>178</v>
      </c>
      <c r="B46" s="400"/>
      <c r="C46" s="400"/>
      <c r="D46" s="401"/>
    </row>
    <row r="47" spans="1:7" x14ac:dyDescent="0.25">
      <c r="A47" s="125" t="s">
        <v>143</v>
      </c>
      <c r="B47" s="126" t="s">
        <v>160</v>
      </c>
      <c r="C47" s="127" t="s">
        <v>147</v>
      </c>
      <c r="D47" s="128" t="s">
        <v>148</v>
      </c>
    </row>
    <row r="48" spans="1:7" x14ac:dyDescent="0.25">
      <c r="A48" s="129" t="s">
        <v>161</v>
      </c>
      <c r="B48" s="130">
        <v>1</v>
      </c>
      <c r="C48" s="131">
        <f>(288.92+208.95)/2</f>
        <v>248.935</v>
      </c>
      <c r="D48" s="132">
        <f t="shared" ref="D48" si="6">(C48*B48)</f>
        <v>248.935</v>
      </c>
      <c r="F48" s="13"/>
      <c r="G48" s="13"/>
    </row>
    <row r="49" spans="1:6" x14ac:dyDescent="0.25">
      <c r="A49" s="129" t="s">
        <v>173</v>
      </c>
      <c r="B49" s="130">
        <v>6</v>
      </c>
      <c r="C49" s="131">
        <f>(100.65+110.46)/2</f>
        <v>105.55500000000001</v>
      </c>
      <c r="D49" s="132">
        <f t="shared" ref="D49:D53" si="7">(C49*B49)</f>
        <v>633.33000000000004</v>
      </c>
    </row>
    <row r="50" spans="1:6" x14ac:dyDescent="0.25">
      <c r="A50" s="129" t="s">
        <v>176</v>
      </c>
      <c r="B50" s="130">
        <v>6</v>
      </c>
      <c r="C50" s="131">
        <f>(136.45+74.95)/2</f>
        <v>105.69999999999999</v>
      </c>
      <c r="D50" s="132">
        <f t="shared" si="7"/>
        <v>634.19999999999993</v>
      </c>
    </row>
    <row r="51" spans="1:6" x14ac:dyDescent="0.25">
      <c r="A51" s="129" t="s">
        <v>164</v>
      </c>
      <c r="B51" s="127">
        <v>1</v>
      </c>
      <c r="C51" s="131">
        <v>9.99</v>
      </c>
      <c r="D51" s="132">
        <f t="shared" si="7"/>
        <v>9.99</v>
      </c>
    </row>
    <row r="52" spans="1:6" x14ac:dyDescent="0.25">
      <c r="A52" s="129" t="s">
        <v>171</v>
      </c>
      <c r="B52" s="130">
        <v>1</v>
      </c>
      <c r="C52" s="131">
        <f>(3.88+2.04)</f>
        <v>5.92</v>
      </c>
      <c r="D52" s="132">
        <f t="shared" si="7"/>
        <v>5.92</v>
      </c>
    </row>
    <row r="53" spans="1:6" ht="15.75" thickBot="1" x14ac:dyDescent="0.3">
      <c r="A53" s="133" t="s">
        <v>174</v>
      </c>
      <c r="B53" s="134">
        <v>2</v>
      </c>
      <c r="C53" s="135">
        <v>44.9</v>
      </c>
      <c r="D53" s="136">
        <f t="shared" si="7"/>
        <v>89.8</v>
      </c>
    </row>
    <row r="54" spans="1:6" ht="15.75" thickBot="1" x14ac:dyDescent="0.3">
      <c r="A54" s="137" t="s">
        <v>156</v>
      </c>
      <c r="B54" s="138"/>
      <c r="C54" s="139"/>
      <c r="D54" s="141">
        <f>SUM(D48:D53)</f>
        <v>1622.1750000000002</v>
      </c>
    </row>
    <row r="55" spans="1:6" ht="15.75" thickBot="1" x14ac:dyDescent="0.3">
      <c r="A55" s="394" t="s">
        <v>167</v>
      </c>
      <c r="B55" s="395"/>
      <c r="C55" s="140"/>
      <c r="D55" s="142">
        <f>TRUNC(D54/12,2)</f>
        <v>135.18</v>
      </c>
    </row>
    <row r="56" spans="1:6" ht="15.75" thickBot="1" x14ac:dyDescent="0.3">
      <c r="A56" s="396" t="s">
        <v>168</v>
      </c>
      <c r="B56" s="397"/>
      <c r="C56" s="397"/>
      <c r="D56" s="398"/>
    </row>
    <row r="57" spans="1:6" ht="15.75" thickBot="1" x14ac:dyDescent="0.3">
      <c r="A57" s="143"/>
      <c r="B57" s="144"/>
      <c r="C57" s="144"/>
      <c r="D57" s="145"/>
    </row>
    <row r="58" spans="1:6" x14ac:dyDescent="0.25">
      <c r="A58" s="399" t="s">
        <v>179</v>
      </c>
      <c r="B58" s="400"/>
      <c r="C58" s="400"/>
      <c r="D58" s="401"/>
    </row>
    <row r="59" spans="1:6" x14ac:dyDescent="0.25">
      <c r="A59" s="125" t="s">
        <v>143</v>
      </c>
      <c r="B59" s="126" t="s">
        <v>160</v>
      </c>
      <c r="C59" s="127" t="s">
        <v>147</v>
      </c>
      <c r="D59" s="128" t="s">
        <v>148</v>
      </c>
    </row>
    <row r="60" spans="1:6" x14ac:dyDescent="0.25">
      <c r="A60" s="129" t="s">
        <v>176</v>
      </c>
      <c r="B60" s="130">
        <v>6</v>
      </c>
      <c r="C60" s="131">
        <f>(136.45+74.95)/2</f>
        <v>105.69999999999999</v>
      </c>
      <c r="D60" s="132">
        <f t="shared" ref="D60:D62" si="8">(C60*B60)</f>
        <v>634.19999999999993</v>
      </c>
    </row>
    <row r="61" spans="1:6" x14ac:dyDescent="0.25">
      <c r="A61" s="129" t="s">
        <v>173</v>
      </c>
      <c r="B61" s="130">
        <v>6</v>
      </c>
      <c r="C61" s="131">
        <f>(100.65+110.46)/2</f>
        <v>105.55500000000001</v>
      </c>
      <c r="D61" s="132">
        <f t="shared" si="8"/>
        <v>633.33000000000004</v>
      </c>
    </row>
    <row r="62" spans="1:6" ht="15.75" thickBot="1" x14ac:dyDescent="0.3">
      <c r="A62" s="129" t="s">
        <v>171</v>
      </c>
      <c r="B62" s="130">
        <v>1</v>
      </c>
      <c r="C62" s="131">
        <f>(3.88+2.04)</f>
        <v>5.92</v>
      </c>
      <c r="D62" s="132">
        <f t="shared" si="8"/>
        <v>5.92</v>
      </c>
    </row>
    <row r="63" spans="1:6" ht="15.75" thickBot="1" x14ac:dyDescent="0.3">
      <c r="A63" s="137" t="s">
        <v>156</v>
      </c>
      <c r="B63" s="138"/>
      <c r="C63" s="139"/>
      <c r="D63" s="141">
        <f>SUM(D60:D62)</f>
        <v>1273.45</v>
      </c>
      <c r="F63" s="158"/>
    </row>
    <row r="64" spans="1:6" ht="15.75" thickBot="1" x14ac:dyDescent="0.3">
      <c r="A64" s="394" t="s">
        <v>167</v>
      </c>
      <c r="B64" s="395"/>
      <c r="C64" s="140"/>
      <c r="D64" s="142">
        <f>TRUNC(D63/12,2)</f>
        <v>106.12</v>
      </c>
    </row>
    <row r="65" spans="1:4" ht="15.75" thickBot="1" x14ac:dyDescent="0.3">
      <c r="A65" s="396" t="s">
        <v>180</v>
      </c>
      <c r="B65" s="397"/>
      <c r="C65" s="397"/>
      <c r="D65" s="398"/>
    </row>
    <row r="67" spans="1:4" x14ac:dyDescent="0.25">
      <c r="A67" s="402" t="s">
        <v>181</v>
      </c>
      <c r="B67" s="402"/>
      <c r="C67" s="402"/>
      <c r="D67" s="402"/>
    </row>
    <row r="68" spans="1:4" x14ac:dyDescent="0.25">
      <c r="A68" s="208" t="s">
        <v>182</v>
      </c>
    </row>
    <row r="69" spans="1:4" x14ac:dyDescent="0.25">
      <c r="A69" s="402" t="s">
        <v>183</v>
      </c>
      <c r="B69" s="402"/>
      <c r="C69" s="402"/>
      <c r="D69" s="402"/>
    </row>
    <row r="70" spans="1:4" x14ac:dyDescent="0.25">
      <c r="A70" s="402" t="s">
        <v>184</v>
      </c>
      <c r="B70" s="402"/>
      <c r="C70" s="402"/>
      <c r="D70" s="402"/>
    </row>
  </sheetData>
  <mergeCells count="21">
    <mergeCell ref="A67:D67"/>
    <mergeCell ref="A70:D70"/>
    <mergeCell ref="A69:D69"/>
    <mergeCell ref="A1:D1"/>
    <mergeCell ref="A10:B10"/>
    <mergeCell ref="A11:D11"/>
    <mergeCell ref="A13:D13"/>
    <mergeCell ref="A19:B19"/>
    <mergeCell ref="A20:D20"/>
    <mergeCell ref="A22:D22"/>
    <mergeCell ref="A58:D58"/>
    <mergeCell ref="A64:B64"/>
    <mergeCell ref="A65:D65"/>
    <mergeCell ref="A31:B31"/>
    <mergeCell ref="A32:D32"/>
    <mergeCell ref="A34:D34"/>
    <mergeCell ref="A43:B43"/>
    <mergeCell ref="A44:D44"/>
    <mergeCell ref="A46:D46"/>
    <mergeCell ref="A55:B55"/>
    <mergeCell ref="A56:D5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workbookViewId="0">
      <selection activeCell="A12" sqref="A12"/>
    </sheetView>
  </sheetViews>
  <sheetFormatPr defaultRowHeight="15" x14ac:dyDescent="0.25"/>
  <cols>
    <col min="1" max="2" width="30.28515625" style="28" customWidth="1"/>
    <col min="3" max="3" width="18.42578125" style="28" customWidth="1"/>
    <col min="4" max="4" width="19.140625" style="28" customWidth="1"/>
    <col min="5" max="5" width="16" style="28" customWidth="1"/>
    <col min="6" max="6" width="11.7109375" style="28" customWidth="1"/>
    <col min="7" max="7" width="19.5703125" style="28" customWidth="1"/>
    <col min="8" max="8" width="25.7109375" style="28" customWidth="1"/>
    <col min="9" max="9" width="28.42578125" style="28" bestFit="1" customWidth="1"/>
    <col min="10" max="10" width="11" style="28" customWidth="1"/>
    <col min="11" max="11" width="15.85546875" style="28" customWidth="1"/>
    <col min="12" max="13" width="20.85546875" style="28" customWidth="1"/>
    <col min="14" max="16384" width="9.140625" style="28"/>
  </cols>
  <sheetData>
    <row r="1" spans="1:11" ht="15.75" thickBot="1" x14ac:dyDescent="0.3">
      <c r="A1" s="406" t="s">
        <v>185</v>
      </c>
      <c r="B1" s="407"/>
      <c r="C1" s="407"/>
      <c r="D1" s="407"/>
      <c r="E1" s="407"/>
      <c r="F1" s="407"/>
      <c r="G1" s="407"/>
      <c r="H1" s="408"/>
    </row>
    <row r="2" spans="1:11" ht="15.75" thickBot="1" x14ac:dyDescent="0.3">
      <c r="A2" s="165"/>
      <c r="B2" s="165"/>
      <c r="C2" s="165"/>
      <c r="D2" s="165"/>
      <c r="E2" s="165"/>
      <c r="F2" s="165"/>
      <c r="G2" s="165"/>
      <c r="H2" s="165"/>
    </row>
    <row r="3" spans="1:11" x14ac:dyDescent="0.25">
      <c r="A3" s="403" t="s">
        <v>186</v>
      </c>
      <c r="B3" s="404"/>
      <c r="C3" s="404"/>
      <c r="D3" s="404"/>
      <c r="E3" s="404"/>
      <c r="F3" s="404"/>
      <c r="G3" s="404"/>
      <c r="H3" s="405"/>
    </row>
    <row r="4" spans="1:11" ht="30" x14ac:dyDescent="0.25">
      <c r="A4" s="169" t="s">
        <v>187</v>
      </c>
      <c r="B4" s="170" t="s">
        <v>20</v>
      </c>
      <c r="C4" s="170" t="s">
        <v>188</v>
      </c>
      <c r="D4" s="170" t="s">
        <v>189</v>
      </c>
      <c r="E4" s="170" t="s">
        <v>190</v>
      </c>
      <c r="F4" s="170" t="s">
        <v>191</v>
      </c>
      <c r="G4" s="170" t="s">
        <v>192</v>
      </c>
      <c r="H4" s="171" t="s">
        <v>193</v>
      </c>
    </row>
    <row r="5" spans="1:11" x14ac:dyDescent="0.25">
      <c r="A5" s="172" t="s">
        <v>15</v>
      </c>
      <c r="B5" s="173">
        <v>4188.46</v>
      </c>
      <c r="C5" s="174">
        <f>'Redator P.'!J107</f>
        <v>10102.503072167612</v>
      </c>
      <c r="D5" s="175" t="s">
        <v>194</v>
      </c>
      <c r="E5" s="176">
        <v>1</v>
      </c>
      <c r="F5" s="177">
        <v>1</v>
      </c>
      <c r="G5" s="178">
        <f t="shared" ref="G5:G29" si="0">ROUND(C5*E5*F5,2)</f>
        <v>10102.5</v>
      </c>
      <c r="H5" s="179">
        <f>ROUND(G5*12,2)</f>
        <v>121230</v>
      </c>
      <c r="I5" s="148"/>
    </row>
    <row r="6" spans="1:11" x14ac:dyDescent="0.25">
      <c r="A6" s="180" t="s">
        <v>117</v>
      </c>
      <c r="B6" s="181">
        <v>4416.34</v>
      </c>
      <c r="C6" s="182">
        <f>'Repórter F.'!J107</f>
        <v>10590.079356294867</v>
      </c>
      <c r="D6" s="183" t="s">
        <v>194</v>
      </c>
      <c r="E6" s="184">
        <v>1</v>
      </c>
      <c r="F6" s="185">
        <v>1</v>
      </c>
      <c r="G6" s="186">
        <f t="shared" si="0"/>
        <v>10590.08</v>
      </c>
      <c r="H6" s="187">
        <f>ROUND(G6*12,2)</f>
        <v>127080.96000000001</v>
      </c>
      <c r="I6" s="148"/>
    </row>
    <row r="7" spans="1:11" x14ac:dyDescent="0.25">
      <c r="A7" s="172" t="s">
        <v>118</v>
      </c>
      <c r="B7" s="173">
        <v>3989.2</v>
      </c>
      <c r="C7" s="174">
        <f>'Jornalista P.'!J107</f>
        <v>9714.3493561167998</v>
      </c>
      <c r="D7" s="175" t="s">
        <v>194</v>
      </c>
      <c r="E7" s="176">
        <v>1</v>
      </c>
      <c r="F7" s="177">
        <v>2</v>
      </c>
      <c r="G7" s="178">
        <f t="shared" si="0"/>
        <v>19428.7</v>
      </c>
      <c r="H7" s="179">
        <f t="shared" ref="H7:H30" si="1">ROUND(G7*12,2)</f>
        <v>233144.4</v>
      </c>
      <c r="I7" s="148"/>
    </row>
    <row r="8" spans="1:11" x14ac:dyDescent="0.25">
      <c r="A8" s="180" t="s">
        <v>119</v>
      </c>
      <c r="B8" s="181">
        <v>5258.12</v>
      </c>
      <c r="C8" s="182">
        <f>'Jornalista S.'!J107</f>
        <v>12488.104711589642</v>
      </c>
      <c r="D8" s="183" t="s">
        <v>194</v>
      </c>
      <c r="E8" s="184">
        <v>1</v>
      </c>
      <c r="F8" s="185">
        <v>1</v>
      </c>
      <c r="G8" s="186">
        <f t="shared" si="0"/>
        <v>12488.1</v>
      </c>
      <c r="H8" s="187">
        <f t="shared" si="1"/>
        <v>149857.20000000001</v>
      </c>
      <c r="I8" s="148"/>
    </row>
    <row r="9" spans="1:11" x14ac:dyDescent="0.25">
      <c r="A9" s="172" t="s">
        <v>195</v>
      </c>
      <c r="B9" s="173">
        <v>7381.22</v>
      </c>
      <c r="C9" s="174">
        <f>'An. Mídias Sociais'!J107</f>
        <v>17144.574271562993</v>
      </c>
      <c r="D9" s="175" t="s">
        <v>194</v>
      </c>
      <c r="E9" s="176">
        <v>1</v>
      </c>
      <c r="F9" s="177">
        <v>2</v>
      </c>
      <c r="G9" s="178">
        <f t="shared" si="0"/>
        <v>34289.15</v>
      </c>
      <c r="H9" s="179">
        <f t="shared" si="1"/>
        <v>411469.8</v>
      </c>
      <c r="I9" s="148"/>
      <c r="J9" s="146"/>
    </row>
    <row r="10" spans="1:11" x14ac:dyDescent="0.25">
      <c r="A10" s="180" t="s">
        <v>121</v>
      </c>
      <c r="B10" s="181">
        <v>3229.32</v>
      </c>
      <c r="C10" s="182">
        <f>'Designer Gráfico'!J107</f>
        <v>8055.5763684791555</v>
      </c>
      <c r="D10" s="183" t="s">
        <v>194</v>
      </c>
      <c r="E10" s="184">
        <v>1</v>
      </c>
      <c r="F10" s="185">
        <v>3</v>
      </c>
      <c r="G10" s="186">
        <f t="shared" si="0"/>
        <v>24166.73</v>
      </c>
      <c r="H10" s="187">
        <f t="shared" si="1"/>
        <v>290000.76</v>
      </c>
      <c r="I10" s="148"/>
    </row>
    <row r="11" spans="1:11" x14ac:dyDescent="0.25">
      <c r="A11" s="172" t="s">
        <v>122</v>
      </c>
      <c r="B11" s="173">
        <v>7920</v>
      </c>
      <c r="C11" s="174">
        <f>'Engenheiro E.'!J107</f>
        <v>18349.29357568263</v>
      </c>
      <c r="D11" s="175" t="s">
        <v>196</v>
      </c>
      <c r="E11" s="176">
        <v>1</v>
      </c>
      <c r="F11" s="177">
        <v>1</v>
      </c>
      <c r="G11" s="178">
        <f t="shared" si="0"/>
        <v>18349.29</v>
      </c>
      <c r="H11" s="179">
        <f t="shared" si="1"/>
        <v>220191.48</v>
      </c>
      <c r="I11" s="148"/>
      <c r="K11" s="146"/>
    </row>
    <row r="12" spans="1:11" x14ac:dyDescent="0.25">
      <c r="A12" s="180" t="s">
        <v>124</v>
      </c>
      <c r="B12" s="181">
        <v>7920</v>
      </c>
      <c r="C12" s="182">
        <f>'Engenheiro C.'!J107</f>
        <v>18349.29357568263</v>
      </c>
      <c r="D12" s="183" t="s">
        <v>196</v>
      </c>
      <c r="E12" s="184">
        <v>1</v>
      </c>
      <c r="F12" s="185">
        <v>2</v>
      </c>
      <c r="G12" s="186">
        <f t="shared" si="0"/>
        <v>36698.589999999997</v>
      </c>
      <c r="H12" s="187">
        <f t="shared" si="1"/>
        <v>440383.08</v>
      </c>
      <c r="I12" s="148"/>
      <c r="J12" s="146"/>
    </row>
    <row r="13" spans="1:11" x14ac:dyDescent="0.25">
      <c r="A13" s="172" t="s">
        <v>127</v>
      </c>
      <c r="B13" s="188">
        <v>3612.53</v>
      </c>
      <c r="C13" s="174">
        <f>'Aux. Financeiro'!J107</f>
        <v>8675.625667319413</v>
      </c>
      <c r="D13" s="175" t="s">
        <v>194</v>
      </c>
      <c r="E13" s="176">
        <v>1</v>
      </c>
      <c r="F13" s="177">
        <v>3</v>
      </c>
      <c r="G13" s="178">
        <f t="shared" si="0"/>
        <v>26026.880000000001</v>
      </c>
      <c r="H13" s="179">
        <f t="shared" si="1"/>
        <v>312322.56</v>
      </c>
      <c r="I13" s="148"/>
    </row>
    <row r="14" spans="1:11" x14ac:dyDescent="0.25">
      <c r="A14" s="180" t="s">
        <v>128</v>
      </c>
      <c r="B14" s="189">
        <v>3519.86</v>
      </c>
      <c r="C14" s="182">
        <f>'Aux. de RH'!J107</f>
        <v>8675.625667319413</v>
      </c>
      <c r="D14" s="183" t="s">
        <v>194</v>
      </c>
      <c r="E14" s="184">
        <v>1</v>
      </c>
      <c r="F14" s="185">
        <v>1</v>
      </c>
      <c r="G14" s="186">
        <f t="shared" si="0"/>
        <v>8675.6299999999992</v>
      </c>
      <c r="H14" s="187">
        <f t="shared" si="1"/>
        <v>104107.56</v>
      </c>
      <c r="I14" s="148"/>
    </row>
    <row r="15" spans="1:11" x14ac:dyDescent="0.25">
      <c r="A15" s="172" t="s">
        <v>197</v>
      </c>
      <c r="B15" s="188">
        <v>4682.24</v>
      </c>
      <c r="C15" s="174">
        <f>'Designer Educ.'!J107</f>
        <v>11177.907598237136</v>
      </c>
      <c r="D15" s="175" t="s">
        <v>194</v>
      </c>
      <c r="E15" s="176">
        <v>1</v>
      </c>
      <c r="F15" s="177">
        <v>1</v>
      </c>
      <c r="G15" s="178">
        <f t="shared" si="0"/>
        <v>11177.91</v>
      </c>
      <c r="H15" s="179">
        <f t="shared" si="1"/>
        <v>134134.92000000001</v>
      </c>
      <c r="I15" s="148"/>
      <c r="K15" s="146"/>
    </row>
    <row r="16" spans="1:11" x14ac:dyDescent="0.25">
      <c r="A16" s="180" t="s">
        <v>130</v>
      </c>
      <c r="B16" s="189">
        <v>5027.25</v>
      </c>
      <c r="C16" s="182">
        <f>'Revisor de Texto'!J107</f>
        <v>11940.625243037823</v>
      </c>
      <c r="D16" s="183" t="s">
        <v>194</v>
      </c>
      <c r="E16" s="184">
        <v>1</v>
      </c>
      <c r="F16" s="185">
        <v>4</v>
      </c>
      <c r="G16" s="186">
        <f t="shared" si="0"/>
        <v>47762.5</v>
      </c>
      <c r="H16" s="187">
        <f t="shared" si="1"/>
        <v>573150</v>
      </c>
      <c r="I16" s="148"/>
    </row>
    <row r="17" spans="1:15" x14ac:dyDescent="0.25">
      <c r="A17" s="172" t="s">
        <v>132</v>
      </c>
      <c r="B17" s="188">
        <v>4845.37</v>
      </c>
      <c r="C17" s="174">
        <f>Pedagogo!J107</f>
        <v>11538.540998417815</v>
      </c>
      <c r="D17" s="175" t="s">
        <v>194</v>
      </c>
      <c r="E17" s="176">
        <v>1</v>
      </c>
      <c r="F17" s="177">
        <v>3</v>
      </c>
      <c r="G17" s="178">
        <f t="shared" si="0"/>
        <v>34615.620000000003</v>
      </c>
      <c r="H17" s="179">
        <f t="shared" si="1"/>
        <v>415387.44</v>
      </c>
      <c r="I17" s="148"/>
    </row>
    <row r="18" spans="1:15" x14ac:dyDescent="0.25">
      <c r="A18" s="180" t="s">
        <v>198</v>
      </c>
      <c r="B18" s="189">
        <v>4329.5</v>
      </c>
      <c r="C18" s="182">
        <f>Arquivista!J107</f>
        <v>10403.500363791591</v>
      </c>
      <c r="D18" s="183" t="s">
        <v>194</v>
      </c>
      <c r="E18" s="184">
        <v>1</v>
      </c>
      <c r="F18" s="185">
        <v>1</v>
      </c>
      <c r="G18" s="186">
        <f t="shared" si="0"/>
        <v>10403.5</v>
      </c>
      <c r="H18" s="187">
        <f t="shared" si="1"/>
        <v>124842</v>
      </c>
      <c r="I18" s="148"/>
      <c r="J18" s="146"/>
    </row>
    <row r="19" spans="1:15" x14ac:dyDescent="0.25">
      <c r="A19" s="172" t="s">
        <v>134</v>
      </c>
      <c r="B19" s="188">
        <v>3519.86</v>
      </c>
      <c r="C19" s="174">
        <f>'Aux. Admininistrativo'!J107</f>
        <v>8675.625667319413</v>
      </c>
      <c r="D19" s="175" t="s">
        <v>194</v>
      </c>
      <c r="E19" s="176">
        <v>1</v>
      </c>
      <c r="F19" s="177">
        <v>66</v>
      </c>
      <c r="G19" s="178">
        <f t="shared" si="0"/>
        <v>572591.29</v>
      </c>
      <c r="H19" s="179">
        <f t="shared" si="1"/>
        <v>6871095.4800000004</v>
      </c>
      <c r="I19" s="148"/>
    </row>
    <row r="20" spans="1:15" x14ac:dyDescent="0.25">
      <c r="A20" s="180" t="s">
        <v>135</v>
      </c>
      <c r="B20" s="189">
        <v>10044.61</v>
      </c>
      <c r="C20" s="182">
        <f>'Cientista Dados'!J107</f>
        <v>23032.561715363739</v>
      </c>
      <c r="D20" s="183" t="s">
        <v>194</v>
      </c>
      <c r="E20" s="184">
        <v>1</v>
      </c>
      <c r="F20" s="185">
        <v>8</v>
      </c>
      <c r="G20" s="186">
        <f t="shared" si="0"/>
        <v>184260.49</v>
      </c>
      <c r="H20" s="187">
        <f t="shared" si="1"/>
        <v>2211125.88</v>
      </c>
      <c r="I20" s="148"/>
    </row>
    <row r="21" spans="1:15" ht="30" x14ac:dyDescent="0.25">
      <c r="A21" s="190" t="s">
        <v>199</v>
      </c>
      <c r="B21" s="188">
        <v>6647.98</v>
      </c>
      <c r="C21" s="174">
        <f>'Adm. Seg. Inform.'!J107</f>
        <v>15523.592022139337</v>
      </c>
      <c r="D21" s="175" t="s">
        <v>194</v>
      </c>
      <c r="E21" s="176">
        <v>1</v>
      </c>
      <c r="F21" s="177">
        <v>2</v>
      </c>
      <c r="G21" s="178">
        <f t="shared" si="0"/>
        <v>31047.18</v>
      </c>
      <c r="H21" s="179">
        <f t="shared" si="1"/>
        <v>372566.16</v>
      </c>
      <c r="I21" s="148"/>
    </row>
    <row r="22" spans="1:15" ht="30" x14ac:dyDescent="0.25">
      <c r="A22" s="191" t="s">
        <v>137</v>
      </c>
      <c r="B22" s="189">
        <v>3395.68</v>
      </c>
      <c r="C22" s="182">
        <f>'Téc. Seg. Inform.'!J107</f>
        <v>8410.6097592517381</v>
      </c>
      <c r="D22" s="183" t="s">
        <v>194</v>
      </c>
      <c r="E22" s="184">
        <v>1</v>
      </c>
      <c r="F22" s="185">
        <v>10</v>
      </c>
      <c r="G22" s="186">
        <f t="shared" si="0"/>
        <v>84106.1</v>
      </c>
      <c r="H22" s="187">
        <f t="shared" si="1"/>
        <v>1009273.2</v>
      </c>
      <c r="I22" s="148"/>
    </row>
    <row r="23" spans="1:15" x14ac:dyDescent="0.25">
      <c r="A23" s="172" t="s">
        <v>200</v>
      </c>
      <c r="B23" s="188">
        <v>3625.12</v>
      </c>
      <c r="C23" s="173">
        <f>'Téc. Sonorização'!J107</f>
        <v>8937.3563475060728</v>
      </c>
      <c r="D23" s="175" t="s">
        <v>194</v>
      </c>
      <c r="E23" s="176">
        <v>1</v>
      </c>
      <c r="F23" s="177">
        <v>3</v>
      </c>
      <c r="G23" s="178">
        <f t="shared" si="0"/>
        <v>26812.07</v>
      </c>
      <c r="H23" s="179">
        <f t="shared" si="1"/>
        <v>321744.84000000003</v>
      </c>
      <c r="I23" s="148"/>
    </row>
    <row r="24" spans="1:15" ht="30" x14ac:dyDescent="0.25">
      <c r="A24" s="191" t="s">
        <v>139</v>
      </c>
      <c r="B24" s="189">
        <v>3350.24</v>
      </c>
      <c r="C24" s="182">
        <f>'Téc. Ed. Imag. e Videos'!J107</f>
        <v>8313.6350220750955</v>
      </c>
      <c r="D24" s="183" t="s">
        <v>194</v>
      </c>
      <c r="E24" s="184">
        <v>1</v>
      </c>
      <c r="F24" s="185">
        <v>2</v>
      </c>
      <c r="G24" s="186">
        <f t="shared" si="0"/>
        <v>16627.27</v>
      </c>
      <c r="H24" s="187">
        <f t="shared" si="1"/>
        <v>199527.24</v>
      </c>
      <c r="I24" s="148"/>
    </row>
    <row r="25" spans="1:15" x14ac:dyDescent="0.25">
      <c r="A25" s="190" t="s">
        <v>201</v>
      </c>
      <c r="B25" s="188">
        <v>2602.94</v>
      </c>
      <c r="C25" s="174">
        <f>Almoxarife!J107</f>
        <v>6718.8018114214019</v>
      </c>
      <c r="D25" s="175" t="s">
        <v>194</v>
      </c>
      <c r="E25" s="176">
        <v>1</v>
      </c>
      <c r="F25" s="177">
        <v>1</v>
      </c>
      <c r="G25" s="178">
        <f>ROUND(C25*E25*F25,2)</f>
        <v>6718.8</v>
      </c>
      <c r="H25" s="179">
        <f t="shared" si="1"/>
        <v>80625.600000000006</v>
      </c>
      <c r="I25" s="148"/>
    </row>
    <row r="26" spans="1:15" x14ac:dyDescent="0.25">
      <c r="A26" s="191" t="s">
        <v>202</v>
      </c>
      <c r="B26" s="189">
        <v>1711.92</v>
      </c>
      <c r="C26" s="182">
        <f>Garçom!J107</f>
        <v>4854.331541898955</v>
      </c>
      <c r="D26" s="183" t="s">
        <v>194</v>
      </c>
      <c r="E26" s="184">
        <v>1</v>
      </c>
      <c r="F26" s="185">
        <v>2</v>
      </c>
      <c r="G26" s="186">
        <f t="shared" si="0"/>
        <v>9708.66</v>
      </c>
      <c r="H26" s="187">
        <f t="shared" si="1"/>
        <v>116503.92</v>
      </c>
      <c r="I26" s="148"/>
    </row>
    <row r="27" spans="1:15" x14ac:dyDescent="0.25">
      <c r="A27" s="190" t="s">
        <v>203</v>
      </c>
      <c r="B27" s="188">
        <v>1905.87</v>
      </c>
      <c r="C27" s="174">
        <f>Telefonista!J107</f>
        <v>5231.1658069381019</v>
      </c>
      <c r="D27" s="175" t="s">
        <v>194</v>
      </c>
      <c r="E27" s="176">
        <v>1</v>
      </c>
      <c r="F27" s="177">
        <v>1</v>
      </c>
      <c r="G27" s="178">
        <f t="shared" si="0"/>
        <v>5231.17</v>
      </c>
      <c r="H27" s="179">
        <f t="shared" si="1"/>
        <v>62774.04</v>
      </c>
      <c r="I27" s="147"/>
    </row>
    <row r="28" spans="1:15" ht="30" x14ac:dyDescent="0.25">
      <c r="A28" s="191" t="s">
        <v>140</v>
      </c>
      <c r="B28" s="189">
        <v>3505.19</v>
      </c>
      <c r="C28" s="182">
        <f>'Téc. Mont. Edi. Fin. Mídia'!J107</f>
        <v>8644.3936451420414</v>
      </c>
      <c r="D28" s="183" t="s">
        <v>194</v>
      </c>
      <c r="E28" s="184">
        <v>1</v>
      </c>
      <c r="F28" s="185">
        <v>1</v>
      </c>
      <c r="G28" s="186">
        <f t="shared" si="0"/>
        <v>8644.39</v>
      </c>
      <c r="H28" s="187">
        <f t="shared" si="1"/>
        <v>103732.68</v>
      </c>
      <c r="I28" s="148"/>
    </row>
    <row r="29" spans="1:15" x14ac:dyDescent="0.25">
      <c r="A29" s="190" t="s">
        <v>141</v>
      </c>
      <c r="B29" s="188">
        <v>2265.04</v>
      </c>
      <c r="C29" s="174">
        <f>Recepcionista!J107</f>
        <v>6034.7621863068316</v>
      </c>
      <c r="D29" s="175" t="s">
        <v>194</v>
      </c>
      <c r="E29" s="176">
        <v>1</v>
      </c>
      <c r="F29" s="177">
        <v>4</v>
      </c>
      <c r="G29" s="178">
        <f t="shared" si="0"/>
        <v>24139.05</v>
      </c>
      <c r="H29" s="179">
        <f t="shared" si="1"/>
        <v>289668.59999999998</v>
      </c>
      <c r="I29" s="148"/>
    </row>
    <row r="30" spans="1:15" ht="15.75" thickBot="1" x14ac:dyDescent="0.3">
      <c r="A30" s="192"/>
      <c r="B30" s="193"/>
      <c r="C30" s="193"/>
      <c r="D30" s="193"/>
      <c r="E30" s="193"/>
      <c r="F30" s="194">
        <f>SUM(F5:F29)</f>
        <v>126</v>
      </c>
      <c r="G30" s="195">
        <f>SUM(G5:G29)</f>
        <v>1274661.6499999999</v>
      </c>
      <c r="H30" s="196">
        <f t="shared" si="1"/>
        <v>15295939.800000001</v>
      </c>
      <c r="I30" s="213"/>
    </row>
    <row r="31" spans="1:15" x14ac:dyDescent="0.25">
      <c r="O31" s="29"/>
    </row>
    <row r="33" spans="1:9" ht="15.75" thickBot="1" x14ac:dyDescent="0.3">
      <c r="A33" s="168"/>
      <c r="B33" s="166"/>
      <c r="C33" s="166"/>
      <c r="D33" s="166"/>
      <c r="E33" s="166"/>
      <c r="F33" s="166"/>
      <c r="G33" s="166"/>
      <c r="H33" s="167"/>
    </row>
    <row r="34" spans="1:9" x14ac:dyDescent="0.25">
      <c r="A34" s="415" t="s">
        <v>204</v>
      </c>
      <c r="B34" s="416"/>
      <c r="C34" s="416"/>
      <c r="D34" s="416"/>
      <c r="E34" s="416"/>
      <c r="F34" s="416"/>
      <c r="G34" s="416"/>
      <c r="H34" s="417"/>
    </row>
    <row r="35" spans="1:9" x14ac:dyDescent="0.25">
      <c r="A35" s="418"/>
      <c r="B35" s="419"/>
      <c r="C35" s="419"/>
      <c r="D35" s="419"/>
      <c r="E35" s="419"/>
      <c r="F35" s="419"/>
      <c r="G35" s="419"/>
      <c r="H35" s="420"/>
    </row>
    <row r="36" spans="1:9" x14ac:dyDescent="0.25">
      <c r="A36" s="421" t="s">
        <v>205</v>
      </c>
      <c r="B36" s="422"/>
      <c r="C36" s="422"/>
      <c r="D36" s="422"/>
      <c r="E36" s="422"/>
      <c r="F36" s="422"/>
      <c r="G36" s="197" t="s">
        <v>206</v>
      </c>
      <c r="H36" s="198" t="s">
        <v>207</v>
      </c>
    </row>
    <row r="37" spans="1:9" x14ac:dyDescent="0.25">
      <c r="A37" s="423" t="s">
        <v>208</v>
      </c>
      <c r="B37" s="424"/>
      <c r="C37" s="424"/>
      <c r="D37" s="424"/>
      <c r="E37" s="424"/>
      <c r="F37" s="424"/>
      <c r="G37" s="199">
        <v>67693.5</v>
      </c>
      <c r="H37" s="200">
        <f>2*G37</f>
        <v>135387</v>
      </c>
      <c r="I37" s="43"/>
    </row>
    <row r="38" spans="1:9" x14ac:dyDescent="0.25">
      <c r="A38" s="425" t="s">
        <v>209</v>
      </c>
      <c r="B38" s="426"/>
      <c r="C38" s="426"/>
      <c r="D38" s="426"/>
      <c r="E38" s="426"/>
      <c r="F38" s="426"/>
      <c r="G38" s="201">
        <v>180000</v>
      </c>
      <c r="H38" s="202">
        <f t="shared" ref="H38:H39" si="2">2*G38</f>
        <v>360000</v>
      </c>
    </row>
    <row r="39" spans="1:9" x14ac:dyDescent="0.25">
      <c r="A39" s="423" t="s">
        <v>210</v>
      </c>
      <c r="B39" s="424"/>
      <c r="C39" s="424"/>
      <c r="D39" s="424"/>
      <c r="E39" s="424"/>
      <c r="F39" s="424"/>
      <c r="G39" s="199">
        <f>+EPI!I28</f>
        <v>31602.709893480001</v>
      </c>
      <c r="H39" s="200">
        <f t="shared" si="2"/>
        <v>63205.419786960003</v>
      </c>
    </row>
    <row r="40" spans="1:9" s="205" customFormat="1" ht="15.75" thickBot="1" x14ac:dyDescent="0.3">
      <c r="A40" s="427" t="s">
        <v>211</v>
      </c>
      <c r="B40" s="428"/>
      <c r="C40" s="428"/>
      <c r="D40" s="428"/>
      <c r="E40" s="428"/>
      <c r="F40" s="428"/>
      <c r="G40" s="203">
        <f>SUM(G37:G39)</f>
        <v>279296.20989348</v>
      </c>
      <c r="H40" s="204">
        <f>SUM(H37:H39)</f>
        <v>558592.41978696</v>
      </c>
    </row>
    <row r="41" spans="1:9" ht="15.75" thickBot="1" x14ac:dyDescent="0.3"/>
    <row r="42" spans="1:9" ht="15.75" thickBot="1" x14ac:dyDescent="0.3">
      <c r="A42" s="415" t="s">
        <v>212</v>
      </c>
      <c r="B42" s="416"/>
      <c r="C42" s="416"/>
      <c r="D42" s="416"/>
      <c r="E42" s="416"/>
      <c r="F42" s="416"/>
      <c r="G42" s="416"/>
      <c r="H42" s="417"/>
    </row>
    <row r="43" spans="1:9" x14ac:dyDescent="0.25">
      <c r="A43" s="409" t="s">
        <v>213</v>
      </c>
      <c r="B43" s="410"/>
      <c r="C43" s="410"/>
      <c r="D43" s="410"/>
      <c r="E43" s="410"/>
      <c r="F43" s="410"/>
      <c r="G43" s="411"/>
      <c r="H43" s="206">
        <f>H30+G37+G38+G39</f>
        <v>15575236.009893481</v>
      </c>
    </row>
    <row r="44" spans="1:9" ht="15.75" thickBot="1" x14ac:dyDescent="0.3">
      <c r="A44" s="412" t="s">
        <v>214</v>
      </c>
      <c r="B44" s="413"/>
      <c r="C44" s="413"/>
      <c r="D44" s="413"/>
      <c r="E44" s="413"/>
      <c r="F44" s="413"/>
      <c r="G44" s="414"/>
      <c r="H44" s="207">
        <f>H43*2</f>
        <v>31150472.019786961</v>
      </c>
    </row>
  </sheetData>
  <mergeCells count="11">
    <mergeCell ref="A3:H3"/>
    <mergeCell ref="A1:H1"/>
    <mergeCell ref="A43:G43"/>
    <mergeCell ref="A44:G44"/>
    <mergeCell ref="A34:H35"/>
    <mergeCell ref="A36:F36"/>
    <mergeCell ref="A37:F37"/>
    <mergeCell ref="A38:F38"/>
    <mergeCell ref="A39:F39"/>
    <mergeCell ref="A40:F40"/>
    <mergeCell ref="A42:H4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6"/>
  <sheetViews>
    <sheetView workbookViewId="0">
      <selection activeCell="B13" sqref="B13"/>
    </sheetView>
  </sheetViews>
  <sheetFormatPr defaultRowHeight="15" x14ac:dyDescent="0.25"/>
  <cols>
    <col min="2" max="3" width="38.42578125" customWidth="1"/>
  </cols>
  <sheetData>
    <row r="4" spans="2:4" x14ac:dyDescent="0.25">
      <c r="B4" t="s">
        <v>215</v>
      </c>
      <c r="C4" s="9">
        <f>(100%/30)*15/12*(C5/C13)</f>
        <v>1.3943736353819354E-4</v>
      </c>
    </row>
    <row r="5" spans="2:4" x14ac:dyDescent="0.25">
      <c r="B5" t="s">
        <v>216</v>
      </c>
      <c r="C5">
        <v>141520</v>
      </c>
    </row>
    <row r="6" spans="2:4" x14ac:dyDescent="0.25">
      <c r="D6" s="4">
        <f>C5/C13</f>
        <v>3.346496724916645E-3</v>
      </c>
    </row>
    <row r="7" spans="2:4" x14ac:dyDescent="0.25">
      <c r="C7" s="4">
        <f>C5/C13</f>
        <v>3.346496724916645E-3</v>
      </c>
    </row>
    <row r="8" spans="2:4" x14ac:dyDescent="0.25">
      <c r="B8" t="s">
        <v>217</v>
      </c>
      <c r="C8" s="12">
        <v>1.4999999999999999E-2</v>
      </c>
    </row>
    <row r="9" spans="2:4" x14ac:dyDescent="0.25">
      <c r="B9" t="s">
        <v>218</v>
      </c>
      <c r="C9" s="12">
        <v>1.4999999999999999E-2</v>
      </c>
    </row>
    <row r="10" spans="2:4" x14ac:dyDescent="0.25">
      <c r="B10" t="s">
        <v>219</v>
      </c>
      <c r="C10">
        <f>1406514-198136-214886</f>
        <v>993492</v>
      </c>
      <c r="D10" s="4">
        <f>C10/C13/12</f>
        <v>1.9577431483364469E-3</v>
      </c>
    </row>
    <row r="11" spans="2:4" ht="30" x14ac:dyDescent="0.25">
      <c r="B11" s="38" t="s">
        <v>220</v>
      </c>
      <c r="C11">
        <v>1710340</v>
      </c>
      <c r="D11">
        <v>1462463</v>
      </c>
    </row>
    <row r="13" spans="2:4" x14ac:dyDescent="0.25">
      <c r="B13" s="40" t="s">
        <v>221</v>
      </c>
      <c r="C13">
        <v>42289000</v>
      </c>
      <c r="D13">
        <v>54796761</v>
      </c>
    </row>
    <row r="14" spans="2:4" x14ac:dyDescent="0.25">
      <c r="B14" s="39"/>
      <c r="D14" s="9">
        <f>D11/D13/12</f>
        <v>2.2240715407734896E-3</v>
      </c>
    </row>
    <row r="15" spans="2:4" x14ac:dyDescent="0.25">
      <c r="B15" s="13" t="s">
        <v>222</v>
      </c>
      <c r="C15" s="9">
        <f>C11/C13/12</f>
        <v>3.37034059290438E-3</v>
      </c>
      <c r="D15" s="4">
        <f>D11/C13</f>
        <v>3.4582586488212066E-2</v>
      </c>
    </row>
    <row r="16" spans="2:4" x14ac:dyDescent="0.25">
      <c r="B16" s="39"/>
    </row>
    <row r="17" spans="2:4" x14ac:dyDescent="0.25">
      <c r="B17" s="39"/>
      <c r="D17" s="4">
        <f>C5/C13</f>
        <v>3.346496724916645E-3</v>
      </c>
    </row>
    <row r="18" spans="2:4" x14ac:dyDescent="0.25">
      <c r="B18" s="39"/>
    </row>
    <row r="19" spans="2:4" x14ac:dyDescent="0.25">
      <c r="B19" s="14" t="s">
        <v>223</v>
      </c>
      <c r="C19" s="14">
        <v>26</v>
      </c>
    </row>
    <row r="20" spans="2:4" x14ac:dyDescent="0.25">
      <c r="B20" s="14" t="s">
        <v>224</v>
      </c>
      <c r="C20" s="14">
        <v>4</v>
      </c>
    </row>
    <row r="21" spans="2:4" x14ac:dyDescent="0.25">
      <c r="B21" s="14" t="s">
        <v>225</v>
      </c>
      <c r="C21" s="41">
        <f>C19/C20</f>
        <v>6.5</v>
      </c>
    </row>
    <row r="23" spans="2:4" x14ac:dyDescent="0.25">
      <c r="B23" s="14" t="s">
        <v>226</v>
      </c>
      <c r="C23" s="14">
        <v>360</v>
      </c>
    </row>
    <row r="24" spans="2:4" x14ac:dyDescent="0.25">
      <c r="B24" s="14" t="s">
        <v>227</v>
      </c>
      <c r="C24" s="14">
        <v>80</v>
      </c>
    </row>
    <row r="25" spans="2:4" x14ac:dyDescent="0.25">
      <c r="B25" s="14" t="s">
        <v>228</v>
      </c>
      <c r="C25" s="14">
        <f>C23/12</f>
        <v>30</v>
      </c>
    </row>
    <row r="26" spans="2:4" x14ac:dyDescent="0.25">
      <c r="B26" s="14" t="s">
        <v>229</v>
      </c>
      <c r="C26" s="42">
        <f>C23/C24</f>
        <v>4.5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29</vt:i4>
      </vt:variant>
    </vt:vector>
  </HeadingPairs>
  <TitlesOfParts>
    <vt:vector size="29" baseType="lpstr">
      <vt:lpstr>Redator P.</vt:lpstr>
      <vt:lpstr>Repórter F.</vt:lpstr>
      <vt:lpstr>Jornalista P.</vt:lpstr>
      <vt:lpstr>Jornalista S.</vt:lpstr>
      <vt:lpstr>An. Mídias Sociais</vt:lpstr>
      <vt:lpstr>Designer Gráfico</vt:lpstr>
      <vt:lpstr>Engenheiro E.</vt:lpstr>
      <vt:lpstr>Engenheiro C.</vt:lpstr>
      <vt:lpstr>Aux. Financeiro</vt:lpstr>
      <vt:lpstr>Aux. de RH</vt:lpstr>
      <vt:lpstr>Designer Educ.</vt:lpstr>
      <vt:lpstr>Revisor de Texto</vt:lpstr>
      <vt:lpstr>Pedagogo</vt:lpstr>
      <vt:lpstr>Arquivista</vt:lpstr>
      <vt:lpstr>Aux. Admininistrativo</vt:lpstr>
      <vt:lpstr>Cientista Dados</vt:lpstr>
      <vt:lpstr>Adm. Seg. Inform.</vt:lpstr>
      <vt:lpstr>Téc. Seg. Inform.</vt:lpstr>
      <vt:lpstr>Téc. Sonorização</vt:lpstr>
      <vt:lpstr>Téc. Ed. Imag. e Videos</vt:lpstr>
      <vt:lpstr>Almoxarife</vt:lpstr>
      <vt:lpstr>Garçom</vt:lpstr>
      <vt:lpstr>Telefonista</vt:lpstr>
      <vt:lpstr>Téc. Mont. Edi. Fin. Mídia</vt:lpstr>
      <vt:lpstr>Recepcionista</vt:lpstr>
      <vt:lpstr>EPI</vt:lpstr>
      <vt:lpstr>Uniformes e Materiais </vt:lpstr>
      <vt:lpstr>Resumo</vt:lpstr>
      <vt:lpstr>Planilha2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Adelson S. Paz</dc:creator>
  <cp:keywords/>
  <dc:description/>
  <cp:lastModifiedBy>Nilseia K. Costa</cp:lastModifiedBy>
  <cp:revision/>
  <dcterms:created xsi:type="dcterms:W3CDTF">2023-05-04T16:12:48Z</dcterms:created>
  <dcterms:modified xsi:type="dcterms:W3CDTF">2023-10-05T16:45:02Z</dcterms:modified>
  <cp:category/>
  <cp:contentStatus/>
</cp:coreProperties>
</file>